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665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4" r:id="rId8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4" l="1"/>
  <c r="F36" i="4"/>
  <c r="C11" i="4" l="1"/>
  <c r="G11" i="1" l="1"/>
  <c r="H28" i="14"/>
  <c r="G28" i="14"/>
  <c r="H24" i="14"/>
  <c r="G24" i="14"/>
  <c r="I60" i="14"/>
  <c r="H58" i="14"/>
  <c r="G58" i="14"/>
  <c r="F58" i="14"/>
  <c r="I57" i="14"/>
  <c r="H53" i="14"/>
  <c r="G53" i="14"/>
  <c r="F53" i="14"/>
  <c r="I52" i="14"/>
  <c r="I49" i="14"/>
  <c r="I48" i="14"/>
  <c r="G47" i="14"/>
  <c r="F47" i="14"/>
  <c r="I45" i="14"/>
  <c r="I44" i="14"/>
  <c r="I43" i="14"/>
  <c r="I42" i="14"/>
  <c r="I41" i="14"/>
  <c r="H40" i="14"/>
  <c r="G40" i="14"/>
  <c r="F40" i="14"/>
  <c r="I39" i="14"/>
  <c r="I38" i="14"/>
  <c r="I37" i="14"/>
  <c r="I36" i="14"/>
  <c r="I35" i="14"/>
  <c r="H34" i="14"/>
  <c r="G34" i="14"/>
  <c r="F34" i="14"/>
  <c r="I32" i="14"/>
  <c r="I30" i="14"/>
  <c r="I29" i="14"/>
  <c r="F28" i="14"/>
  <c r="F24" i="14"/>
  <c r="H20" i="14"/>
  <c r="G20" i="14"/>
  <c r="F20" i="14"/>
  <c r="I19" i="14"/>
  <c r="I18" i="14"/>
  <c r="I17" i="14"/>
  <c r="I16" i="14"/>
  <c r="I15" i="14"/>
  <c r="H14" i="14"/>
  <c r="G14" i="14"/>
  <c r="F14" i="14"/>
  <c r="I13" i="14"/>
  <c r="I12" i="14"/>
  <c r="I11" i="14"/>
  <c r="H10" i="14"/>
  <c r="G10" i="14"/>
  <c r="F10" i="14"/>
  <c r="I9" i="14"/>
  <c r="I8" i="14"/>
  <c r="I14" i="14" l="1"/>
  <c r="I58" i="14"/>
  <c r="I53" i="14"/>
  <c r="F62" i="14"/>
  <c r="I47" i="14"/>
  <c r="I40" i="14"/>
  <c r="I34" i="14"/>
  <c r="I20" i="14"/>
  <c r="G62" i="14"/>
  <c r="I10" i="14"/>
  <c r="H62" i="14"/>
  <c r="I62" i="14" l="1"/>
  <c r="C35" i="7" l="1"/>
  <c r="K25" i="1" l="1"/>
  <c r="K26" i="1"/>
  <c r="J26" i="1"/>
  <c r="J25" i="1"/>
  <c r="E10" i="8" l="1"/>
  <c r="D10" i="8"/>
  <c r="F10" i="8"/>
  <c r="G10" i="8" s="1"/>
  <c r="C10" i="8"/>
  <c r="F11" i="8"/>
  <c r="E11" i="8"/>
  <c r="H11" i="8" s="1"/>
  <c r="D11" i="8"/>
  <c r="C11" i="8"/>
  <c r="G11" i="8" s="1"/>
  <c r="E13" i="8"/>
  <c r="D13" i="8"/>
  <c r="F13" i="8"/>
  <c r="C13" i="8"/>
  <c r="F14" i="8"/>
  <c r="E14" i="8"/>
  <c r="D14" i="8"/>
  <c r="C14" i="8"/>
  <c r="F16" i="8"/>
  <c r="E16" i="8"/>
  <c r="D16" i="8"/>
  <c r="C16" i="8"/>
  <c r="F18" i="8"/>
  <c r="E18" i="8"/>
  <c r="D18" i="8"/>
  <c r="C18" i="8"/>
  <c r="H19" i="8"/>
  <c r="G19" i="8"/>
  <c r="H18" i="8"/>
  <c r="G18" i="8"/>
  <c r="H17" i="8"/>
  <c r="G17" i="8"/>
  <c r="H16" i="8"/>
  <c r="G16" i="8"/>
  <c r="H15" i="8"/>
  <c r="G15" i="8"/>
  <c r="H14" i="8"/>
  <c r="G14" i="8"/>
  <c r="H12" i="8"/>
  <c r="G12" i="8"/>
  <c r="E17" i="7"/>
  <c r="H23" i="1" s="1"/>
  <c r="D17" i="7"/>
  <c r="G23" i="1" s="1"/>
  <c r="F19" i="7"/>
  <c r="F18" i="7" s="1"/>
  <c r="C19" i="7"/>
  <c r="G19" i="7" s="1"/>
  <c r="F24" i="7"/>
  <c r="C24" i="7"/>
  <c r="F22" i="7"/>
  <c r="G22" i="7" s="1"/>
  <c r="H22" i="7"/>
  <c r="C22" i="7"/>
  <c r="H26" i="7"/>
  <c r="G26" i="7"/>
  <c r="H25" i="7"/>
  <c r="G25" i="7"/>
  <c r="H24" i="7"/>
  <c r="H23" i="7"/>
  <c r="G23" i="7"/>
  <c r="H21" i="7"/>
  <c r="G21" i="7"/>
  <c r="H20" i="7"/>
  <c r="G20" i="7"/>
  <c r="C18" i="7" l="1"/>
  <c r="H19" i="7"/>
  <c r="H10" i="8"/>
  <c r="H13" i="8"/>
  <c r="G13" i="8"/>
  <c r="G24" i="7"/>
  <c r="F12" i="7" l="1"/>
  <c r="F11" i="7" s="1"/>
  <c r="E10" i="7"/>
  <c r="H22" i="1" s="1"/>
  <c r="D10" i="7"/>
  <c r="G22" i="1" s="1"/>
  <c r="C12" i="7"/>
  <c r="C11" i="7" s="1"/>
  <c r="F15" i="7"/>
  <c r="F14" i="7" s="1"/>
  <c r="C15" i="7"/>
  <c r="C14" i="7" s="1"/>
  <c r="K22" i="1" l="1"/>
  <c r="F10" i="7"/>
  <c r="I22" i="1" s="1"/>
  <c r="C10" i="7"/>
  <c r="F22" i="1" s="1"/>
  <c r="F28" i="7"/>
  <c r="C28" i="7"/>
  <c r="G28" i="7" s="1"/>
  <c r="F30" i="7"/>
  <c r="F27" i="7" s="1"/>
  <c r="H27" i="7" s="1"/>
  <c r="C30" i="7"/>
  <c r="C32" i="7"/>
  <c r="F33" i="7"/>
  <c r="H33" i="7" s="1"/>
  <c r="C33" i="7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3" i="10"/>
  <c r="F10" i="10" s="1"/>
  <c r="E13" i="10"/>
  <c r="H13" i="10" s="1"/>
  <c r="D13" i="10"/>
  <c r="D10" i="10" s="1"/>
  <c r="C13" i="10"/>
  <c r="F11" i="10"/>
  <c r="E11" i="10"/>
  <c r="H11" i="10" s="1"/>
  <c r="D11" i="10"/>
  <c r="C11" i="10"/>
  <c r="G11" i="10" s="1"/>
  <c r="H14" i="10"/>
  <c r="G14" i="10"/>
  <c r="H12" i="10"/>
  <c r="G12" i="10"/>
  <c r="F11" i="4"/>
  <c r="G11" i="4" s="1"/>
  <c r="E11" i="4"/>
  <c r="D11" i="4"/>
  <c r="F14" i="4"/>
  <c r="H14" i="4" s="1"/>
  <c r="E14" i="4"/>
  <c r="D14" i="4"/>
  <c r="C14" i="4"/>
  <c r="F16" i="4"/>
  <c r="E16" i="4"/>
  <c r="D16" i="4"/>
  <c r="C16" i="4"/>
  <c r="F18" i="4"/>
  <c r="E18" i="4"/>
  <c r="D18" i="4"/>
  <c r="C18" i="4"/>
  <c r="G18" i="4" s="1"/>
  <c r="F24" i="4"/>
  <c r="E24" i="4"/>
  <c r="D24" i="4"/>
  <c r="C24" i="4"/>
  <c r="F26" i="4"/>
  <c r="H26" i="4" s="1"/>
  <c r="E26" i="4"/>
  <c r="D26" i="4"/>
  <c r="C26" i="4"/>
  <c r="F29" i="4"/>
  <c r="E29" i="4"/>
  <c r="D29" i="4"/>
  <c r="C29" i="4"/>
  <c r="F32" i="4"/>
  <c r="E32" i="4"/>
  <c r="D32" i="4"/>
  <c r="C32" i="4"/>
  <c r="F34" i="4"/>
  <c r="E34" i="4"/>
  <c r="H34" i="4" s="1"/>
  <c r="D34" i="4"/>
  <c r="C34" i="4"/>
  <c r="G34" i="4" s="1"/>
  <c r="E36" i="4"/>
  <c r="D36" i="4"/>
  <c r="C36" i="4"/>
  <c r="G36" i="4" s="1"/>
  <c r="F42" i="4"/>
  <c r="H42" i="4" s="1"/>
  <c r="E42" i="4"/>
  <c r="D42" i="4"/>
  <c r="C42" i="4"/>
  <c r="G42" i="4" s="1"/>
  <c r="F44" i="4"/>
  <c r="E44" i="4"/>
  <c r="D44" i="4"/>
  <c r="C44" i="4"/>
  <c r="D46" i="4"/>
  <c r="E46" i="4"/>
  <c r="F46" i="4"/>
  <c r="H46" i="4" s="1"/>
  <c r="C46" i="4"/>
  <c r="H12" i="4"/>
  <c r="H15" i="4"/>
  <c r="H17" i="4"/>
  <c r="H19" i="4"/>
  <c r="H20" i="4"/>
  <c r="H21" i="4"/>
  <c r="H22" i="4"/>
  <c r="H23" i="4"/>
  <c r="H25" i="4"/>
  <c r="H27" i="4"/>
  <c r="H30" i="4"/>
  <c r="H31" i="4"/>
  <c r="H33" i="4"/>
  <c r="H35" i="4"/>
  <c r="H37" i="4"/>
  <c r="H38" i="4"/>
  <c r="H39" i="4"/>
  <c r="H40" i="4"/>
  <c r="H41" i="4"/>
  <c r="H43" i="4"/>
  <c r="H45" i="4"/>
  <c r="H47" i="4"/>
  <c r="G12" i="4"/>
  <c r="G15" i="4"/>
  <c r="G17" i="4"/>
  <c r="G19" i="4"/>
  <c r="G20" i="4"/>
  <c r="G21" i="4"/>
  <c r="G22" i="4"/>
  <c r="G23" i="4"/>
  <c r="G25" i="4"/>
  <c r="G27" i="4"/>
  <c r="G30" i="4"/>
  <c r="G31" i="4"/>
  <c r="G33" i="4"/>
  <c r="G35" i="4"/>
  <c r="G37" i="4"/>
  <c r="G38" i="4"/>
  <c r="G39" i="4"/>
  <c r="G40" i="4"/>
  <c r="G41" i="4"/>
  <c r="G43" i="4"/>
  <c r="G45" i="4"/>
  <c r="G47" i="4"/>
  <c r="G44" i="4" l="1"/>
  <c r="G29" i="4"/>
  <c r="G32" i="4"/>
  <c r="F28" i="4"/>
  <c r="H28" i="4" s="1"/>
  <c r="G24" i="4"/>
  <c r="H18" i="4"/>
  <c r="G14" i="4"/>
  <c r="G13" i="10"/>
  <c r="C10" i="10"/>
  <c r="F32" i="7"/>
  <c r="F17" i="7" s="1"/>
  <c r="I23" i="1" s="1"/>
  <c r="K23" i="1" s="1"/>
  <c r="J22" i="1"/>
  <c r="G33" i="7"/>
  <c r="G30" i="7"/>
  <c r="C27" i="7"/>
  <c r="G27" i="7" s="1"/>
  <c r="E10" i="10"/>
  <c r="H10" i="10" s="1"/>
  <c r="E28" i="4"/>
  <c r="D28" i="4"/>
  <c r="H17" i="7"/>
  <c r="G32" i="7"/>
  <c r="C17" i="7"/>
  <c r="H35" i="7"/>
  <c r="G10" i="10"/>
  <c r="D10" i="4"/>
  <c r="G46" i="4"/>
  <c r="H44" i="4"/>
  <c r="H36" i="4"/>
  <c r="H32" i="4"/>
  <c r="H24" i="4"/>
  <c r="H16" i="4"/>
  <c r="H11" i="4"/>
  <c r="C28" i="4"/>
  <c r="F10" i="4"/>
  <c r="C10" i="4"/>
  <c r="E10" i="4"/>
  <c r="G16" i="4"/>
  <c r="G26" i="4"/>
  <c r="H29" i="4"/>
  <c r="E10" i="6"/>
  <c r="H14" i="1" s="1"/>
  <c r="D10" i="6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G78" i="6" s="1"/>
  <c r="C78" i="6"/>
  <c r="F80" i="6"/>
  <c r="C80" i="6"/>
  <c r="F83" i="6"/>
  <c r="G83" i="6" s="1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5" i="1" s="1"/>
  <c r="D113" i="6"/>
  <c r="G15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H34" i="2" s="1"/>
  <c r="C35" i="2"/>
  <c r="C34" i="2" s="1"/>
  <c r="F42" i="2"/>
  <c r="C42" i="2"/>
  <c r="F46" i="2"/>
  <c r="C46" i="2"/>
  <c r="F48" i="2"/>
  <c r="F45" i="2" s="1"/>
  <c r="H45" i="2" s="1"/>
  <c r="C48" i="2"/>
  <c r="C45" i="2" s="1"/>
  <c r="F52" i="2"/>
  <c r="C52" i="2"/>
  <c r="F55" i="2"/>
  <c r="C55" i="2"/>
  <c r="C58" i="2"/>
  <c r="F59" i="2"/>
  <c r="F58" i="2" s="1"/>
  <c r="C59" i="2"/>
  <c r="G64" i="2"/>
  <c r="G63" i="2"/>
  <c r="F63" i="2"/>
  <c r="C63" i="2"/>
  <c r="F66" i="2"/>
  <c r="F65" i="2" s="1"/>
  <c r="H65" i="2" s="1"/>
  <c r="C66" i="2"/>
  <c r="F68" i="2"/>
  <c r="C68" i="2"/>
  <c r="E70" i="2"/>
  <c r="H12" i="1" s="1"/>
  <c r="D70" i="2"/>
  <c r="G12" i="1" s="1"/>
  <c r="F72" i="2"/>
  <c r="C72" i="2"/>
  <c r="F74" i="2"/>
  <c r="F71" i="2" s="1"/>
  <c r="C74" i="2"/>
  <c r="G78" i="2"/>
  <c r="F77" i="2"/>
  <c r="C77" i="2"/>
  <c r="G28" i="4" l="1"/>
  <c r="H10" i="4"/>
  <c r="G10" i="4"/>
  <c r="G58" i="2"/>
  <c r="H58" i="2"/>
  <c r="F51" i="2"/>
  <c r="H51" i="2" s="1"/>
  <c r="G45" i="2"/>
  <c r="G34" i="2"/>
  <c r="F12" i="2"/>
  <c r="H12" i="2" s="1"/>
  <c r="C65" i="2"/>
  <c r="C51" i="2"/>
  <c r="G51" i="2" s="1"/>
  <c r="C12" i="2"/>
  <c r="H32" i="7"/>
  <c r="E10" i="2"/>
  <c r="H11" i="1" s="1"/>
  <c r="D10" i="2"/>
  <c r="F23" i="1"/>
  <c r="J23" i="1" s="1"/>
  <c r="G17" i="7"/>
  <c r="C90" i="6"/>
  <c r="E9" i="6"/>
  <c r="G57" i="6"/>
  <c r="C11" i="6"/>
  <c r="D9" i="6"/>
  <c r="G14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65" i="2"/>
  <c r="H71" i="2"/>
  <c r="G71" i="2"/>
  <c r="F80" i="2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0" i="2"/>
  <c r="G81" i="2"/>
  <c r="G82" i="2"/>
  <c r="G83" i="2"/>
  <c r="G85" i="2"/>
  <c r="G86" i="2"/>
  <c r="G88" i="2"/>
  <c r="F11" i="2" l="1"/>
  <c r="H11" i="2" s="1"/>
  <c r="G11" i="6"/>
  <c r="C11" i="2"/>
  <c r="F11" i="1"/>
  <c r="G12" i="2"/>
  <c r="C10" i="6"/>
  <c r="F14" i="1" s="1"/>
  <c r="C113" i="6"/>
  <c r="G56" i="6"/>
  <c r="G98" i="6"/>
  <c r="H114" i="6"/>
  <c r="G114" i="6"/>
  <c r="F113" i="6"/>
  <c r="I15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 s="1"/>
  <c r="F70" i="2"/>
  <c r="I12" i="1" s="1"/>
  <c r="K12" i="1" s="1"/>
  <c r="G87" i="2"/>
  <c r="C76" i="2"/>
  <c r="C70" i="2" s="1"/>
  <c r="F12" i="1" s="1"/>
  <c r="G24" i="1"/>
  <c r="G27" i="1" s="1"/>
  <c r="H13" i="1"/>
  <c r="J12" i="1" l="1"/>
  <c r="F10" i="2"/>
  <c r="H10" i="2" s="1"/>
  <c r="G11" i="2"/>
  <c r="I11" i="1"/>
  <c r="K11" i="1" s="1"/>
  <c r="C10" i="2"/>
  <c r="G76" i="2"/>
  <c r="F13" i="1"/>
  <c r="F9" i="6"/>
  <c r="H9" i="6" s="1"/>
  <c r="I14" i="1"/>
  <c r="J14" i="1" s="1"/>
  <c r="C9" i="6"/>
  <c r="F15" i="1"/>
  <c r="F16" i="1" s="1"/>
  <c r="F17" i="1" s="1"/>
  <c r="K15" i="1"/>
  <c r="H10" i="6"/>
  <c r="G10" i="6"/>
  <c r="G113" i="6"/>
  <c r="H113" i="6"/>
  <c r="H70" i="2"/>
  <c r="G70" i="2"/>
  <c r="H24" i="1"/>
  <c r="H16" i="1"/>
  <c r="I24" i="1"/>
  <c r="I27" i="1" s="1"/>
  <c r="G13" i="1"/>
  <c r="G16" i="1"/>
  <c r="F24" i="1"/>
  <c r="F27" i="1" s="1"/>
  <c r="I13" i="1" l="1"/>
  <c r="K13" i="1" s="1"/>
  <c r="G10" i="2"/>
  <c r="J11" i="1"/>
  <c r="F28" i="1"/>
  <c r="G9" i="6"/>
  <c r="J15" i="1"/>
  <c r="K14" i="1"/>
  <c r="I16" i="1"/>
  <c r="J16" i="1" s="1"/>
  <c r="H27" i="1"/>
  <c r="K27" i="1" s="1"/>
  <c r="K24" i="1"/>
  <c r="J27" i="1"/>
  <c r="J24" i="1"/>
  <c r="H17" i="1"/>
  <c r="G17" i="1"/>
  <c r="G28" i="1" s="1"/>
  <c r="J13" i="1" l="1"/>
  <c r="H28" i="1"/>
  <c r="I17" i="1"/>
  <c r="K17" i="1" s="1"/>
  <c r="K16" i="1"/>
  <c r="I28" i="1" l="1"/>
  <c r="K28" i="1" s="1"/>
  <c r="J17" i="1"/>
  <c r="J28" i="1" l="1"/>
</calcChain>
</file>

<file path=xl/sharedStrings.xml><?xml version="1.0" encoding="utf-8"?>
<sst xmlns="http://schemas.openxmlformats.org/spreadsheetml/2006/main" count="814" uniqueCount="590">
  <si>
    <t>I. OPĆI DIO</t>
  </si>
  <si>
    <t>SAŽETAK  RAČUNA PRIHODA I RASHODA I RAČUNA FINANCIRANJA</t>
  </si>
  <si>
    <t>SAŽETAK RAČUNA PRIHODA I RASHODA</t>
  </si>
  <si>
    <t>BROJČANA OZNAKA I NAZIV</t>
  </si>
  <si>
    <t>IZVORNI PLAN ILI REBALANS 2023.*</t>
  </si>
  <si>
    <t>TEKUĆI PLAN 2023.*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</si>
  <si>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</si>
  <si>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</si>
  <si>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</si>
  <si>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</si>
  <si>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</si>
  <si>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</si>
  <si>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</si>
  <si>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</si>
  <si>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</si>
  <si>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</si>
  <si>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</si>
  <si>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</si>
  <si>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</si>
  <si>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</si>
  <si>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</si>
  <si>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</si>
  <si>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</si>
  <si>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</si>
  <si>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</si>
  <si>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</si>
  <si>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</si>
  <si>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</si>
  <si>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</si>
  <si>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</si>
  <si>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</si>
  <si>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</si>
  <si>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</si>
  <si>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</si>
  <si>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</si>
  <si>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</si>
  <si>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</si>
  <si>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</si>
  <si>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</si>
  <si>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</si>
  <si>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</si>
  <si>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</si>
  <si>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</si>
  <si>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</si>
  <si>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</si>
  <si>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</si>
  <si>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</si>
  <si>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</si>
  <si>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</si>
  <si>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</si>
  <si>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</si>
  <si>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</si>
  <si>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</si>
  <si>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</si>
  <si>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</si>
  <si>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</si>
  <si>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</si>
  <si>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</si>
  <si>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</si>
  <si>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</si>
  <si>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</si>
  <si>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</si>
  <si>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</si>
  <si>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</si>
  <si>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</si>
  <si>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</si>
  <si>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</si>
  <si>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</si>
  <si>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</si>
  <si>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</si>
  <si>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</si>
  <si>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</si>
  <si>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</si>
  <si>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</si>
  <si>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</si>
  <si>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</si>
  <si>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</si>
  <si>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</si>
  <si>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</si>
  <si>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</si>
  <si>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</si>
  <si>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</si>
  <si>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</si>
  <si>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</si>
  <si>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</si>
  <si>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</si>
  <si>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</si>
  <si>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</si>
  <si>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</si>
  <si>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</si>
  <si>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</si>
  <si>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</si>
  <si>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</si>
  <si>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</si>
  <si>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</si>
  <si>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</si>
  <si>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</si>
  <si>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</si>
  <si>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</si>
  <si>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</si>
  <si>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</si>
  <si>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</si>
  <si>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</si>
  <si>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</si>
  <si>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</si>
  <si>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</si>
  <si>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</si>
  <si>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</si>
  <si>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</si>
  <si>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</si>
  <si>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</si>
  <si>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</si>
  <si>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</si>
  <si>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</si>
  <si>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</si>
  <si>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</si>
  <si>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</si>
  <si>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</si>
  <si>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</si>
  <si>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</si>
  <si>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</si>
  <si>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</si>
  <si>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</si>
  <si>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</si>
  <si>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</si>
  <si>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</si>
  <si>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</si>
  <si>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</si>
  <si>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</si>
  <si>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</si>
  <si>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</si>
  <si>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</si>
  <si>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</si>
  <si>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</si>
  <si>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</si>
  <si>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</si>
  <si>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</si>
  <si>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</si>
  <si>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</si>
  <si>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</si>
  <si>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</si>
  <si>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</si>
  <si>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</si>
  <si>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</si>
  <si>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</si>
  <si>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</si>
  <si>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</si>
  <si>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</si>
  <si>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</si>
  <si>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</si>
  <si>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</si>
  <si>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</si>
  <si>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</si>
  <si>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</si>
  <si>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</si>
  <si>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</si>
  <si>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</si>
  <si>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</si>
  <si>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</si>
  <si>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</si>
  <si>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</si>
  <si>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</si>
  <si>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</si>
  <si>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</si>
  <si>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</si>
  <si>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</si>
  <si>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</si>
  <si>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</si>
  <si>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</si>
  <si>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</si>
  <si>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</si>
  <si>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</si>
  <si>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</si>
  <si>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</si>
  <si>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</si>
  <si>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</si>
  <si>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</si>
  <si>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</si>
  <si>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</si>
  <si>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</si>
  <si>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</si>
  <si>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</si>
  <si>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</si>
  <si>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</si>
  <si>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</si>
  <si>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</si>
  <si>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</si>
  <si>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</si>
  <si>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</si>
  <si>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</si>
  <si>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</si>
  <si>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</si>
  <si>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</si>
  <si>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</si>
  <si>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</si>
  <si>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</si>
  <si>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</si>
  <si>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</si>
  <si>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</si>
  <si>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</si>
  <si>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</si>
  <si>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</si>
  <si>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</si>
  <si>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</si>
  <si>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</si>
  <si>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</si>
  <si>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</si>
  <si>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</si>
  <si>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</si>
  <si>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</si>
  <si>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</si>
  <si>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</si>
  <si>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</si>
  <si>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</si>
  <si>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</si>
  <si>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</si>
  <si>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</si>
  <si>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</si>
  <si>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</si>
  <si>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</si>
  <si>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</si>
  <si>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</si>
  <si>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</si>
  <si>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</si>
  <si>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</si>
  <si>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</si>
  <si>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</si>
  <si>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</si>
  <si>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</si>
  <si>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</si>
  <si>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</si>
  <si>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</si>
  <si>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</si>
  <si>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</si>
  <si>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</si>
  <si>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</si>
  <si>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</si>
  <si>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</si>
  <si>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</si>
  <si>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</si>
  <si>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</si>
  <si>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</si>
  <si>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</si>
  <si>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</si>
  <si>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</si>
  <si>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</si>
  <si>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</si>
  <si>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</si>
  <si>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</si>
  <si>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</si>
  <si>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</si>
  <si>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</si>
  <si>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</si>
  <si>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</si>
  <si>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</si>
  <si>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</si>
  <si>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</si>
  <si>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</si>
  <si>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</si>
  <si>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</si>
  <si>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</si>
  <si>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</si>
  <si>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OSTVARENJE/IZVRŠENJE 
01.2022. - 12.2022.</t>
  </si>
  <si>
    <t>IZVORNI PLAN ILI REBALANS 
2023.</t>
  </si>
  <si>
    <t>TEKUĆI PLAN 
2023.</t>
  </si>
  <si>
    <t>OSTVARENJE/IZVRŠENJE 
01.2023. - 12.2023.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</si>
  <si>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</si>
  <si>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</si>
  <si>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</si>
  <si>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</si>
  <si>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</si>
  <si>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</si>
  <si>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</si>
  <si>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</si>
  <si>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</si>
  <si>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</si>
  <si>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</si>
  <si>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</si>
  <si>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</si>
  <si>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</si>
  <si>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</si>
  <si>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</si>
  <si>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</si>
  <si>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</si>
  <si>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</si>
  <si>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</si>
  <si>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</si>
  <si>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</si>
  <si>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</si>
  <si>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</si>
  <si>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</si>
  <si>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</si>
  <si>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</si>
  <si>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</si>
  <si>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</si>
  <si>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</si>
  <si>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</si>
  <si>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</si>
  <si>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</si>
  <si>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</si>
  <si>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</si>
  <si>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</si>
  <si>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</si>
  <si>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</si>
  <si>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</si>
  <si>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</si>
  <si>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</si>
  <si>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</si>
  <si>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</si>
  <si>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</si>
  <si>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</si>
  <si>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</si>
  <si>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</si>
  <si>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</si>
  <si>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</si>
  <si>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</si>
  <si>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</si>
  <si>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</si>
  <si>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</si>
  <si>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</si>
  <si>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</si>
  <si>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</si>
  <si>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</si>
  <si>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</si>
  <si>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</si>
  <si>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</si>
  <si>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</si>
  <si>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</si>
  <si>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</si>
  <si>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</si>
  <si>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</si>
  <si>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</si>
  <si>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</si>
  <si>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</si>
  <si>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</si>
  <si>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</si>
  <si>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</si>
  <si>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</si>
  <si>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</si>
  <si>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</si>
  <si>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</si>
  <si>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</si>
  <si>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</si>
  <si>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</si>
  <si>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</si>
  <si>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</si>
  <si>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</si>
  <si>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</si>
  <si>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</si>
  <si>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</si>
  <si>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</si>
  <si>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</si>
  <si>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</si>
  <si>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</si>
  <si>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</si>
  <si>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</si>
  <si>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</si>
  <si>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</si>
  <si>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</si>
  <si>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</si>
  <si>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</si>
  <si>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</si>
  <si>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</si>
  <si>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</si>
  <si>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</si>
  <si>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</si>
  <si>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</si>
  <si>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</si>
  <si>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</si>
  <si>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</si>
  <si>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</si>
  <si>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</si>
  <si>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</si>
  <si>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</si>
  <si>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</si>
  <si>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</si>
  <si>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</si>
  <si>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</si>
  <si>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</si>
  <si>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</si>
  <si>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</si>
  <si>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</si>
  <si>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</si>
  <si>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</si>
  <si>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</si>
  <si>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</si>
  <si>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</si>
  <si>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</si>
  <si>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</si>
  <si>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</si>
  <si>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</si>
  <si>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</si>
  <si>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</si>
  <si>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</si>
  <si>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</si>
  <si>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</si>
  <si>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</si>
  <si>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</si>
  <si>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</si>
  <si>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</si>
  <si>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</si>
  <si>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</si>
  <si>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</si>
  <si>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</si>
  <si>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</si>
  <si>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</si>
  <si>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</si>
  <si>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</si>
  <si>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</si>
  <si>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</si>
  <si>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</si>
  <si>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</si>
  <si>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</si>
  <si>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</si>
  <si>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</si>
  <si>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</si>
  <si>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</si>
  <si>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</si>
  <si>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</si>
  <si>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</si>
  <si>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</si>
  <si>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</si>
  <si>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</si>
  <si>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</si>
  <si>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</si>
  <si>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</si>
  <si>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</si>
  <si>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</si>
  <si>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</si>
  <si>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</si>
  <si>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</si>
  <si>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</si>
  <si>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</si>
  <si>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</si>
  <si>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</si>
  <si>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</si>
  <si>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</si>
  <si>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</si>
  <si>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</si>
  <si>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</si>
  <si>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</si>
  <si>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</si>
  <si>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</si>
  <si>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</si>
  <si>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</si>
  <si>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</si>
  <si>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</si>
  <si>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</si>
  <si>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</si>
  <si>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</si>
  <si>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</si>
  <si>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</si>
  <si>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</si>
  <si>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</si>
  <si>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</si>
  <si>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</si>
  <si>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</si>
  <si>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</si>
  <si>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</si>
  <si>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</si>
  <si>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</si>
  <si>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</si>
  <si>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</si>
  <si>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</si>
  <si>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</si>
  <si>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</si>
  <si>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</si>
  <si>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</si>
  <si>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</si>
  <si>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</si>
  <si>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</si>
  <si>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</si>
  <si>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</si>
  <si>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</si>
  <si>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</si>
  <si>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</si>
  <si>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</si>
  <si>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</si>
  <si>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</si>
  <si>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</si>
  <si>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</si>
  <si>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</si>
  <si>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</si>
  <si>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</si>
  <si>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</si>
  <si>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</si>
  <si>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</si>
  <si>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</si>
  <si>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</si>
  <si>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</si>
  <si>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</si>
  <si>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</si>
  <si>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</si>
  <si>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</si>
  <si>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</si>
  <si>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</si>
  <si>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</si>
  <si>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</si>
  <si>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</si>
  <si>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</si>
  <si>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</si>
  <si>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</si>
  <si>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</si>
  <si>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IZVORNI PLAN  ILI REBALANS
2023.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</si>
  <si>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</si>
  <si>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</si>
  <si>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</si>
  <si>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</si>
  <si>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</si>
  <si>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</si>
  <si>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</si>
  <si>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</si>
  <si>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</si>
  <si>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</si>
  <si>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</si>
  <si>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</si>
  <si>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</si>
  <si>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</si>
  <si>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</si>
  <si>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</si>
  <si>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</si>
  <si>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</si>
  <si>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</si>
  <si>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</si>
  <si>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</si>
  <si>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</si>
  <si>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</si>
  <si>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</si>
  <si>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</si>
  <si>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</si>
  <si>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</si>
  <si>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</si>
  <si>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</si>
  <si>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</si>
  <si>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</si>
  <si>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</si>
  <si>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</si>
  <si>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</si>
  <si>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Europski socijalni fond (ESF)</t>
  </si>
  <si>
    <t>A621004</t>
  </si>
  <si>
    <t>REDOVNA DJELATNOST SVEUČILIŠTA U SPLITU</t>
  </si>
  <si>
    <t>A621181</t>
  </si>
  <si>
    <t>PRAVOMOĆNE SUDSKE PRESUDE</t>
  </si>
  <si>
    <t>A622122</t>
  </si>
  <si>
    <t>PROGRAMSKO FINANCIRANJE JAVNIH VISOKIH UČILIŠTA</t>
  </si>
  <si>
    <t>A679077</t>
  </si>
  <si>
    <t>EU PROJEKTI SVEUČILIŠTA U SPLITU (IZ EVIDENCIJSKIH PRIHODA)</t>
  </si>
  <si>
    <t>A679091</t>
  </si>
  <si>
    <t>REDOVNA DJELATNOST SVEUČILIŠTA U SPLITU (IZ EVIDENCIJSKIH PRIHODA)</t>
  </si>
  <si>
    <t>K679106</t>
  </si>
  <si>
    <t>OP UČINKOVITI LJUDSKI POTENCIJALI 2014.-2020., PRIORITET 3</t>
  </si>
  <si>
    <t>Prihodi iz proračuna</t>
  </si>
  <si>
    <t>Prihodi iz nadležnog proračuna za financiranje rashoda</t>
  </si>
  <si>
    <t>Prihodi od nadležnog proračuna za financiranje izdataka</t>
  </si>
  <si>
    <t xml:space="preserve">OSTVARENJE/IZVRŠENJE 
1.-12.2022. </t>
  </si>
  <si>
    <t xml:space="preserve">OSTVARENJE/IZVRŠENJE 
1.-12.2023. </t>
  </si>
  <si>
    <t>Napomena:  Iznosi u stupcu "OSTVARENJE/IZVRŠENJE 1.-12.2022." preračunavaju se iz kuna u eure prema fiksnom tečaju konverzije (1 EUR=7,53450 kuna) i po pravilima za preračunavanje i zaokruživanje.</t>
  </si>
  <si>
    <t>Napomena : Iznosi u stupcima "OSTVARENJE/IZVRŠENJE 1.-12.2022." i "OSTVARENJE/IZVRŠENJE 1.-12. 2023." iskazuju se na dvije decimale.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</si>
  <si>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</si>
  <si>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godišnjeg izvještaja ne sadrži "TEKUĆI PLAN 2023.", "INDEKS"("OSTVARENJE/IZVRŠENJE 1.-12.2023."/"TEKUĆI PLAN 2023.") iskazuje se kao "OSTVARENJE/IZVRŠENJE 1.-12.2023."/"IZVORNI PLAN 2023." ODNOSNO "REBALANS 2023." 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</si>
  <si>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</si>
  <si>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</si>
  <si>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</si>
  <si>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</si>
  <si>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</si>
  <si>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</si>
  <si>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</si>
  <si>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</si>
  <si>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</si>
  <si>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</si>
  <si>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</si>
  <si>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</si>
  <si>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</si>
  <si>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</si>
  <si>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</si>
  <si>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</si>
  <si>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</si>
  <si>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>2372 SVEUČILIŠTE U SPLITU - EKONOMSKI FAKULTET</t>
  </si>
  <si>
    <t>RASHODI PO PROGRAMSKOJ KLASIFIKACIJI</t>
  </si>
  <si>
    <t>AKTIVNOST</t>
  </si>
  <si>
    <t>OPIS AKTIVNOSTI</t>
  </si>
  <si>
    <t>IZVOR</t>
  </si>
  <si>
    <t>OPIS IZVORA</t>
  </si>
  <si>
    <t>SKUPINA RASHODA/ IZDATAKA</t>
  </si>
  <si>
    <t>5=4/3*100</t>
  </si>
  <si>
    <t>Prihodi od nefin.im.</t>
  </si>
  <si>
    <t>UKUPNO</t>
  </si>
  <si>
    <t xml:space="preserve"> IZVRŠENJE 
1.-12.2023. </t>
  </si>
  <si>
    <r>
      <t>GODIŠNJI IZVJEŠTAJ O IZVRŠENJU FINANCIJSKOG PLANA - EKONOMSKI FAKULTET U SPLITU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indexed="8"/>
        <rFont val="Arial"/>
        <family val="2"/>
        <charset val="238"/>
      </rPr>
      <t xml:space="preserve">
ZA PRVO POLUGODIŠTE 2023. GODINE</t>
    </r>
  </si>
  <si>
    <t>Split, 26.03.2024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</si>
</sst>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2"/>
      <color rgb="FFFF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6DCE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3" fillId="0" borderId="0"/>
    <xf numFmtId="0" fontId="6" fillId="5" borderId="6" applyNumberFormat="0" applyProtection="0">
      <alignment horizontal="left" vertical="center" indent="1"/>
    </xf>
    <xf numFmtId="4" fontId="20" fillId="6" borderId="6" applyNumberFormat="0" applyProtection="0">
      <alignment vertical="center"/>
    </xf>
    <xf numFmtId="0" fontId="14" fillId="7" borderId="6" applyNumberFormat="0" applyProtection="0">
      <alignment horizontal="left" vertical="center" indent="1"/>
    </xf>
    <xf numFmtId="0" fontId="21" fillId="5" borderId="6" applyNumberFormat="0" applyProtection="0">
      <alignment horizontal="center" vertical="center"/>
    </xf>
    <xf numFmtId="0" fontId="19" fillId="0" borderId="6" applyNumberFormat="0" applyProtection="0">
      <alignment horizontal="left" vertical="center" wrapText="1" justifyLastLine="1"/>
    </xf>
    <xf numFmtId="0" fontId="19" fillId="0" borderId="6" applyNumberFormat="0" applyProtection="0">
      <alignment horizontal="left" vertical="center" wrapText="1"/>
    </xf>
    <xf numFmtId="4" fontId="22" fillId="0" borderId="6" applyNumberFormat="0" applyProtection="0">
      <alignment horizontal="right" vertical="center"/>
    </xf>
    <xf numFmtId="0" fontId="19" fillId="0" borderId="6" applyNumberFormat="0" applyProtection="0">
      <alignment horizontal="left" vertical="center" wrapText="1"/>
    </xf>
    <xf numFmtId="0" fontId="24" fillId="0" borderId="6" applyNumberFormat="0" applyProtection="0">
      <alignment horizontal="left" vertical="center" wrapText="1"/>
    </xf>
    <xf numFmtId="4" fontId="20" fillId="8" borderId="6" applyNumberFormat="0" applyProtection="0">
      <alignment horizontal="left" vertical="center" indent="1"/>
    </xf>
    <xf numFmtId="0" fontId="28" fillId="0" borderId="0"/>
    <xf numFmtId="0" fontId="32" fillId="0" borderId="0"/>
    <xf numFmtId="0" fontId="2" fillId="0" borderId="0"/>
    <xf numFmtId="0" fontId="13" fillId="0" borderId="0"/>
    <xf numFmtId="4" fontId="29" fillId="6" borderId="6" applyNumberFormat="0" applyProtection="0">
      <alignment vertical="center"/>
    </xf>
    <xf numFmtId="4" fontId="20" fillId="6" borderId="6" applyNumberFormat="0" applyProtection="0">
      <alignment horizontal="left" vertical="center" indent="1"/>
    </xf>
    <xf numFmtId="4" fontId="20" fillId="6" borderId="6" applyNumberFormat="0" applyProtection="0">
      <alignment horizontal="left" vertical="center" indent="1"/>
    </xf>
    <xf numFmtId="4" fontId="20" fillId="9" borderId="6" applyNumberFormat="0" applyProtection="0">
      <alignment horizontal="right" vertical="center"/>
    </xf>
    <xf numFmtId="4" fontId="20" fillId="10" borderId="6" applyNumberFormat="0" applyProtection="0">
      <alignment horizontal="right" vertical="center"/>
    </xf>
    <xf numFmtId="4" fontId="20" fillId="11" borderId="6" applyNumberFormat="0" applyProtection="0">
      <alignment horizontal="right" vertical="center"/>
    </xf>
    <xf numFmtId="4" fontId="20" fillId="12" borderId="6" applyNumberFormat="0" applyProtection="0">
      <alignment horizontal="right" vertical="center"/>
    </xf>
    <xf numFmtId="4" fontId="20" fillId="13" borderId="6" applyNumberFormat="0" applyProtection="0">
      <alignment horizontal="right" vertical="center"/>
    </xf>
    <xf numFmtId="4" fontId="20" fillId="14" borderId="6" applyNumberFormat="0" applyProtection="0">
      <alignment horizontal="right" vertical="center"/>
    </xf>
    <xf numFmtId="4" fontId="20" fillId="15" borderId="6" applyNumberFormat="0" applyProtection="0">
      <alignment horizontal="right" vertical="center"/>
    </xf>
    <xf numFmtId="4" fontId="20" fillId="16" borderId="6" applyNumberFormat="0" applyProtection="0">
      <alignment horizontal="right" vertical="center"/>
    </xf>
    <xf numFmtId="4" fontId="20" fillId="17" borderId="6" applyNumberFormat="0" applyProtection="0">
      <alignment horizontal="right" vertical="center"/>
    </xf>
    <xf numFmtId="4" fontId="25" fillId="18" borderId="6" applyNumberFormat="0" applyProtection="0">
      <alignment horizontal="left" vertical="center" indent="1"/>
    </xf>
    <xf numFmtId="4" fontId="20" fillId="19" borderId="8" applyNumberFormat="0" applyProtection="0">
      <alignment horizontal="left" vertical="center" indent="1"/>
    </xf>
    <xf numFmtId="4" fontId="4" fillId="20" borderId="0" applyNumberFormat="0" applyProtection="0">
      <alignment horizontal="left" vertical="center" indent="1"/>
    </xf>
    <xf numFmtId="4" fontId="13" fillId="19" borderId="6" applyNumberFormat="0" applyProtection="0">
      <alignment horizontal="left" vertical="center" indent="1"/>
    </xf>
    <xf numFmtId="4" fontId="13" fillId="7" borderId="6" applyNumberFormat="0" applyProtection="0">
      <alignment horizontal="left" vertical="center" indent="1"/>
    </xf>
    <xf numFmtId="0" fontId="14" fillId="21" borderId="6" applyNumberFormat="0" applyProtection="0">
      <alignment horizontal="left" vertical="center" indent="1"/>
    </xf>
    <xf numFmtId="0" fontId="14" fillId="22" borderId="6" applyNumberFormat="0" applyProtection="0">
      <alignment horizontal="left" vertical="center" indent="1"/>
    </xf>
    <xf numFmtId="0" fontId="14" fillId="23" borderId="6" applyNumberFormat="0" applyProtection="0">
      <alignment horizontal="left" vertical="center" indent="1"/>
    </xf>
    <xf numFmtId="0" fontId="28" fillId="0" borderId="0"/>
    <xf numFmtId="0" fontId="32" fillId="0" borderId="0"/>
    <xf numFmtId="4" fontId="20" fillId="8" borderId="6" applyNumberFormat="0" applyProtection="0">
      <alignment vertical="center"/>
    </xf>
    <xf numFmtId="4" fontId="29" fillId="8" borderId="6" applyNumberFormat="0" applyProtection="0">
      <alignment vertical="center"/>
    </xf>
    <xf numFmtId="4" fontId="20" fillId="8" borderId="6" applyNumberFormat="0" applyProtection="0">
      <alignment horizontal="left" vertical="center" indent="1"/>
    </xf>
    <xf numFmtId="4" fontId="29" fillId="19" borderId="6" applyNumberFormat="0" applyProtection="0">
      <alignment horizontal="right" vertical="center"/>
    </xf>
    <xf numFmtId="0" fontId="24" fillId="23" borderId="6" applyNumberFormat="0" applyProtection="0">
      <alignment horizontal="left" vertical="center" indent="1"/>
    </xf>
    <xf numFmtId="0" fontId="6" fillId="5" borderId="6" applyNumberFormat="0" applyProtection="0">
      <alignment horizontal="center" vertical="top" wrapText="1"/>
    </xf>
    <xf numFmtId="0" fontId="31" fillId="0" borderId="0" applyNumberFormat="0" applyProtection="0"/>
    <xf numFmtId="4" fontId="30" fillId="19" borderId="6" applyNumberFormat="0" applyProtection="0">
      <alignment horizontal="right" vertical="center"/>
    </xf>
  </cellStyleXfs>
  <cellXfs count="285">
    <xf numFmtId="0" fontId="0" fillId="0" borderId="0" xfId="0"/>
    <xf numFmtId="0" fontId="0" fillId="0" borderId="0" xfId="0" applyFill="1"/>
    <xf numFmtId="0" fontId="5" fillId="0" borderId="0" xfId="1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right" vertical="center"/>
    </xf>
    <xf numFmtId="4" fontId="10" fillId="0" borderId="2" xfId="1" quotePrefix="1" applyNumberFormat="1" applyFont="1" applyBorder="1" applyAlignment="1">
      <alignment horizontal="center" vertical="center" wrapText="1"/>
    </xf>
    <xf numFmtId="3" fontId="10" fillId="0" borderId="2" xfId="1" quotePrefix="1" applyNumberFormat="1" applyFont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vertical="center" wrapText="1"/>
    </xf>
    <xf numFmtId="3" fontId="6" fillId="0" borderId="2" xfId="1" applyNumberFormat="1" applyFont="1" applyFill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3" borderId="2" xfId="1" applyNumberFormat="1" applyFont="1" applyFill="1" applyBorder="1" applyAlignment="1">
      <alignment vertical="center"/>
    </xf>
    <xf numFmtId="3" fontId="6" fillId="3" borderId="2" xfId="1" applyNumberFormat="1" applyFont="1" applyFill="1" applyBorder="1" applyAlignment="1">
      <alignment vertical="center"/>
    </xf>
    <xf numFmtId="0" fontId="6" fillId="3" borderId="3" xfId="1" applyFont="1" applyFill="1" applyBorder="1" applyAlignment="1">
      <alignment horizontal="left" vertical="center"/>
    </xf>
    <xf numFmtId="0" fontId="6" fillId="3" borderId="4" xfId="1" applyFont="1" applyFill="1" applyBorder="1" applyAlignment="1">
      <alignment vertical="center"/>
    </xf>
    <xf numFmtId="4" fontId="6" fillId="3" borderId="2" xfId="1" applyNumberFormat="1" applyFont="1" applyFill="1" applyBorder="1" applyAlignment="1">
      <alignment vertical="center" wrapText="1"/>
    </xf>
    <xf numFmtId="3" fontId="6" fillId="3" borderId="2" xfId="1" applyNumberFormat="1" applyFont="1" applyFill="1" applyBorder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4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" fontId="13" fillId="0" borderId="0" xfId="1" applyNumberFormat="1" applyFont="1"/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wrapText="1"/>
    </xf>
    <xf numFmtId="4" fontId="15" fillId="0" borderId="0" xfId="0" applyNumberFormat="1" applyFont="1" applyFill="1"/>
    <xf numFmtId="3" fontId="15" fillId="0" borderId="0" xfId="0" applyNumberFormat="1" applyFont="1" applyFill="1"/>
    <xf numFmtId="0" fontId="4" fillId="0" borderId="0" xfId="14" applyFont="1" applyFill="1" applyAlignment="1">
      <alignment vertical="center" wrapText="1"/>
    </xf>
    <xf numFmtId="0" fontId="28" fillId="0" borderId="0" xfId="12"/>
    <xf numFmtId="0" fontId="15" fillId="0" borderId="0" xfId="12" applyFont="1" applyFill="1" applyAlignment="1">
      <alignment horizontal="center" vertical="center"/>
    </xf>
    <xf numFmtId="0" fontId="18" fillId="0" borderId="0" xfId="12" applyFont="1" applyFill="1" applyAlignment="1">
      <alignment horizontal="center" vertical="center"/>
    </xf>
    <xf numFmtId="0" fontId="28" fillId="0" borderId="0" xfId="12" applyFill="1"/>
    <xf numFmtId="0" fontId="28" fillId="0" borderId="0" xfId="12" applyFill="1" applyBorder="1"/>
    <xf numFmtId="0" fontId="5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vertical="center" wrapText="1"/>
    </xf>
    <xf numFmtId="0" fontId="18" fillId="0" borderId="0" xfId="12" applyFont="1" applyFill="1" applyBorder="1" applyAlignment="1">
      <alignment horizontal="center" vertical="center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0" fontId="14" fillId="0" borderId="0" xfId="12" applyFont="1" applyFill="1" applyBorder="1"/>
    <xf numFmtId="0" fontId="24" fillId="0" borderId="0" xfId="12" applyFont="1" applyFill="1" applyBorder="1"/>
    <xf numFmtId="0" fontId="24" fillId="0" borderId="0" xfId="10" quotePrefix="1" applyFont="1" applyFill="1" applyBorder="1">
      <alignment horizontal="left" vertical="center" wrapText="1"/>
    </xf>
    <xf numFmtId="0" fontId="22" fillId="0" borderId="0" xfId="8" applyNumberFormat="1" applyFont="1" applyFill="1" applyBorder="1">
      <alignment horizontal="right" vertical="center"/>
    </xf>
    <xf numFmtId="0" fontId="24" fillId="0" borderId="0" xfId="10" quotePrefix="1" applyFont="1" applyFill="1" applyBorder="1" applyAlignment="1">
      <alignment horizontal="left" vertical="center" wrapText="1" indent="6"/>
    </xf>
    <xf numFmtId="4" fontId="16" fillId="4" borderId="7" xfId="2" applyNumberFormat="1" applyFont="1" applyFill="1" applyBorder="1" applyAlignment="1">
      <alignment horizontal="center" vertical="center" wrapText="1" justifyLastLine="1"/>
    </xf>
    <xf numFmtId="1" fontId="17" fillId="4" borderId="4" xfId="12" applyNumberFormat="1" applyFont="1" applyFill="1" applyBorder="1" applyAlignment="1">
      <alignment horizontal="center" vertical="center"/>
    </xf>
    <xf numFmtId="0" fontId="28" fillId="0" borderId="0" xfId="12"/>
    <xf numFmtId="0" fontId="15" fillId="0" borderId="0" xfId="12" applyFont="1" applyFill="1" applyAlignment="1">
      <alignment horizontal="center" vertical="center"/>
    </xf>
    <xf numFmtId="0" fontId="18" fillId="0" borderId="0" xfId="12" applyFont="1" applyFill="1" applyAlignment="1">
      <alignment horizontal="center" vertical="center"/>
    </xf>
    <xf numFmtId="0" fontId="28" fillId="0" borderId="0" xfId="12" applyFill="1"/>
    <xf numFmtId="0" fontId="28" fillId="0" borderId="0" xfId="12" applyFill="1" applyBorder="1"/>
    <xf numFmtId="0" fontId="5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vertical="center" wrapText="1"/>
    </xf>
    <xf numFmtId="0" fontId="18" fillId="0" borderId="0" xfId="12" applyFont="1" applyFill="1" applyBorder="1" applyAlignment="1">
      <alignment horizontal="center" vertical="center"/>
    </xf>
    <xf numFmtId="4" fontId="22" fillId="0" borderId="0" xfId="8" applyNumberFormat="1" applyFont="1" applyFill="1" applyBorder="1">
      <alignment horizontal="right" vertical="center"/>
    </xf>
    <xf numFmtId="0" fontId="14" fillId="0" borderId="0" xfId="12" applyFont="1" applyFill="1" applyBorder="1"/>
    <xf numFmtId="0" fontId="24" fillId="0" borderId="0" xfId="12" applyFont="1" applyFill="1" applyBorder="1"/>
    <xf numFmtId="0" fontId="24" fillId="0" borderId="0" xfId="10" quotePrefix="1" applyFont="1" applyFill="1" applyBorder="1">
      <alignment horizontal="left" vertical="center" wrapText="1"/>
    </xf>
    <xf numFmtId="0" fontId="22" fillId="0" borderId="0" xfId="8" applyNumberFormat="1" applyFont="1" applyFill="1" applyBorder="1">
      <alignment horizontal="right" vertical="center"/>
    </xf>
    <xf numFmtId="0" fontId="24" fillId="0" borderId="0" xfId="10" quotePrefix="1" applyFont="1" applyFill="1" applyBorder="1" applyAlignment="1">
      <alignment horizontal="left" vertical="center" wrapText="1" indent="8"/>
    </xf>
    <xf numFmtId="4" fontId="16" fillId="4" borderId="7" xfId="2" applyNumberFormat="1" applyFont="1" applyFill="1" applyBorder="1" applyAlignment="1">
      <alignment horizontal="center" vertical="center" wrapText="1" justifyLastLine="1"/>
    </xf>
    <xf numFmtId="1" fontId="17" fillId="4" borderId="4" xfId="12" applyNumberFormat="1" applyFont="1" applyFill="1" applyBorder="1" applyAlignment="1">
      <alignment horizontal="center" vertical="center"/>
    </xf>
    <xf numFmtId="0" fontId="28" fillId="0" borderId="0" xfId="12"/>
    <xf numFmtId="0" fontId="15" fillId="0" borderId="0" xfId="12" applyFont="1" applyFill="1" applyAlignment="1">
      <alignment horizontal="center" vertical="center"/>
    </xf>
    <xf numFmtId="0" fontId="18" fillId="0" borderId="0" xfId="12" applyFont="1" applyFill="1" applyAlignment="1">
      <alignment horizontal="center" vertical="center"/>
    </xf>
    <xf numFmtId="0" fontId="15" fillId="0" borderId="0" xfId="12" applyFont="1" applyFill="1" applyBorder="1"/>
    <xf numFmtId="0" fontId="28" fillId="0" borderId="0" xfId="12" applyFill="1"/>
    <xf numFmtId="0" fontId="28" fillId="0" borderId="0" xfId="12" applyFill="1" applyBorder="1"/>
    <xf numFmtId="0" fontId="6" fillId="0" borderId="0" xfId="2" quotePrefix="1" applyNumberFormat="1" applyFill="1" applyBorder="1">
      <alignment horizontal="left" vertical="center" indent="1"/>
    </xf>
    <xf numFmtId="0" fontId="19" fillId="0" borderId="0" xfId="12" applyFont="1" applyFill="1" applyBorder="1"/>
    <xf numFmtId="0" fontId="6" fillId="0" borderId="0" xfId="12" applyFont="1" applyFill="1" applyBorder="1"/>
    <xf numFmtId="0" fontId="26" fillId="0" borderId="0" xfId="12" applyFont="1" applyFill="1" applyBorder="1"/>
    <xf numFmtId="0" fontId="21" fillId="0" borderId="0" xfId="5" quotePrefix="1" applyFill="1" applyBorder="1">
      <alignment horizontal="center" vertical="center"/>
    </xf>
    <xf numFmtId="0" fontId="5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vertical="center" wrapText="1"/>
    </xf>
    <xf numFmtId="0" fontId="19" fillId="0" borderId="0" xfId="6" quotePrefix="1" applyFont="1" applyFill="1" applyBorder="1" applyAlignment="1">
      <alignment horizontal="left" vertical="center" wrapText="1" indent="2" justifyLastLine="1"/>
    </xf>
    <xf numFmtId="4" fontId="16" fillId="4" borderId="7" xfId="2" applyNumberFormat="1" applyFont="1" applyFill="1" applyBorder="1" applyAlignment="1">
      <alignment horizontal="center" vertical="center" wrapText="1" justifyLastLine="1"/>
    </xf>
    <xf numFmtId="1" fontId="17" fillId="4" borderId="4" xfId="12" applyNumberFormat="1" applyFont="1" applyFill="1" applyBorder="1" applyAlignment="1">
      <alignment horizontal="center" vertical="center"/>
    </xf>
    <xf numFmtId="0" fontId="24" fillId="0" borderId="0" xfId="12" applyFont="1" applyFill="1" applyBorder="1"/>
    <xf numFmtId="4" fontId="25" fillId="0" borderId="0" xfId="3" applyNumberFormat="1" applyFont="1" applyFill="1" applyBorder="1">
      <alignment vertical="center"/>
    </xf>
    <xf numFmtId="3" fontId="25" fillId="0" borderId="0" xfId="3" applyNumberFormat="1" applyFont="1" applyFill="1" applyBorder="1">
      <alignment vertical="center"/>
    </xf>
    <xf numFmtId="4" fontId="22" fillId="0" borderId="0" xfId="8" applyNumberFormat="1" applyFont="1" applyFill="1" applyBorder="1">
      <alignment horizontal="right" vertical="center"/>
    </xf>
    <xf numFmtId="0" fontId="24" fillId="0" borderId="0" xfId="9" quotePrefix="1" applyFont="1" applyFill="1" applyBorder="1" applyAlignment="1">
      <alignment horizontal="left" vertical="center" wrapText="1" indent="4"/>
    </xf>
    <xf numFmtId="0" fontId="24" fillId="0" borderId="0" xfId="9" quotePrefix="1" applyFont="1" applyFill="1" applyBorder="1">
      <alignment horizontal="left" vertical="center" wrapText="1"/>
    </xf>
    <xf numFmtId="3" fontId="22" fillId="0" borderId="0" xfId="8" applyNumberFormat="1" applyFont="1" applyFill="1" applyBorder="1">
      <alignment horizontal="right" vertical="center"/>
    </xf>
    <xf numFmtId="0" fontId="28" fillId="0" borderId="0" xfId="12"/>
    <xf numFmtId="0" fontId="15" fillId="0" borderId="0" xfId="12" applyFont="1" applyFill="1" applyAlignment="1">
      <alignment horizontal="center" vertical="center"/>
    </xf>
    <xf numFmtId="0" fontId="18" fillId="0" borderId="0" xfId="12" applyFont="1" applyFill="1" applyAlignment="1">
      <alignment horizontal="center" vertical="center"/>
    </xf>
    <xf numFmtId="0" fontId="28" fillId="0" borderId="0" xfId="12" applyFill="1"/>
    <xf numFmtId="0" fontId="19" fillId="0" borderId="0" xfId="7" quotePrefix="1" applyFont="1" applyFill="1" applyBorder="1" applyAlignment="1">
      <alignment horizontal="left" vertical="center" wrapText="1" indent="3"/>
    </xf>
    <xf numFmtId="0" fontId="19" fillId="0" borderId="0" xfId="12" applyFont="1" applyFill="1" applyBorder="1"/>
    <xf numFmtId="0" fontId="5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vertical="center" wrapText="1"/>
    </xf>
    <xf numFmtId="0" fontId="19" fillId="0" borderId="0" xfId="7" quotePrefix="1" applyFont="1" applyFill="1" applyBorder="1">
      <alignment horizontal="left" vertical="center" wrapText="1"/>
    </xf>
    <xf numFmtId="4" fontId="23" fillId="0" borderId="0" xfId="8" applyNumberFormat="1" applyFont="1" applyFill="1" applyBorder="1">
      <alignment horizontal="right" vertical="center"/>
    </xf>
    <xf numFmtId="3" fontId="23" fillId="0" borderId="0" xfId="8" applyNumberFormat="1" applyFont="1" applyFill="1" applyBorder="1">
      <alignment horizontal="right" vertical="center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0" fontId="24" fillId="0" borderId="0" xfId="12" applyFont="1" applyFill="1" applyBorder="1"/>
    <xf numFmtId="0" fontId="24" fillId="0" borderId="0" xfId="9" quotePrefix="1" applyFont="1" applyFill="1" applyBorder="1" applyAlignment="1">
      <alignment horizontal="left" vertical="center" wrapText="1" indent="4"/>
    </xf>
    <xf numFmtId="0" fontId="24" fillId="0" borderId="0" xfId="9" quotePrefix="1" applyFont="1" applyFill="1" applyBorder="1">
      <alignment horizontal="left" vertical="center" wrapText="1"/>
    </xf>
    <xf numFmtId="4" fontId="16" fillId="4" borderId="7" xfId="2" applyNumberFormat="1" applyFont="1" applyFill="1" applyBorder="1" applyAlignment="1">
      <alignment horizontal="center" vertical="center" wrapText="1" justifyLastLine="1"/>
    </xf>
    <xf numFmtId="1" fontId="17" fillId="4" borderId="4" xfId="12" applyNumberFormat="1" applyFont="1" applyFill="1" applyBorder="1" applyAlignment="1">
      <alignment horizontal="center" vertical="center"/>
    </xf>
    <xf numFmtId="0" fontId="28" fillId="0" borderId="0" xfId="12" applyFill="1" applyBorder="1"/>
    <xf numFmtId="0" fontId="18" fillId="0" borderId="0" xfId="12" applyFont="1" applyFill="1" applyBorder="1" applyAlignment="1">
      <alignment horizontal="center" vertical="center"/>
    </xf>
    <xf numFmtId="0" fontId="19" fillId="0" borderId="0" xfId="12" applyFont="1" applyFill="1" applyBorder="1"/>
    <xf numFmtId="0" fontId="6" fillId="0" borderId="0" xfId="12" applyFont="1" applyFill="1" applyBorder="1"/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0" fontId="14" fillId="0" borderId="0" xfId="12" applyFont="1" applyFill="1" applyBorder="1"/>
    <xf numFmtId="0" fontId="24" fillId="0" borderId="0" xfId="12" applyFont="1" applyFill="1" applyBorder="1"/>
    <xf numFmtId="0" fontId="24" fillId="0" borderId="0" xfId="9" quotePrefix="1" applyFont="1" applyFill="1" applyBorder="1" applyAlignment="1">
      <alignment horizontal="left" vertical="center" wrapText="1" indent="4"/>
    </xf>
    <xf numFmtId="0" fontId="24" fillId="0" borderId="0" xfId="9" quotePrefix="1" applyFont="1" applyFill="1" applyBorder="1">
      <alignment horizontal="left" vertical="center" wrapText="1"/>
    </xf>
    <xf numFmtId="0" fontId="28" fillId="0" borderId="0" xfId="12"/>
    <xf numFmtId="0" fontId="15" fillId="0" borderId="0" xfId="12" applyFont="1" applyFill="1" applyAlignment="1">
      <alignment horizontal="center" vertical="center"/>
    </xf>
    <xf numFmtId="0" fontId="18" fillId="0" borderId="0" xfId="12" applyFont="1" applyFill="1" applyAlignment="1">
      <alignment horizontal="center" vertical="center"/>
    </xf>
    <xf numFmtId="0" fontId="15" fillId="0" borderId="0" xfId="12" applyFont="1" applyFill="1" applyBorder="1"/>
    <xf numFmtId="0" fontId="28" fillId="0" borderId="0" xfId="12" applyFill="1"/>
    <xf numFmtId="0" fontId="28" fillId="0" borderId="0" xfId="12" applyFill="1" applyBorder="1"/>
    <xf numFmtId="0" fontId="6" fillId="0" borderId="0" xfId="2" quotePrefix="1" applyNumberFormat="1" applyFill="1" applyBorder="1">
      <alignment horizontal="left" vertical="center" indent="1"/>
    </xf>
    <xf numFmtId="0" fontId="19" fillId="0" borderId="0" xfId="12" applyFont="1" applyFill="1" applyBorder="1"/>
    <xf numFmtId="0" fontId="6" fillId="0" borderId="0" xfId="12" applyFont="1" applyFill="1" applyBorder="1"/>
    <xf numFmtId="0" fontId="21" fillId="0" borderId="0" xfId="5" quotePrefix="1" applyFill="1" applyBorder="1">
      <alignment horizontal="center" vertical="center"/>
    </xf>
    <xf numFmtId="0" fontId="5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vertical="center" wrapText="1"/>
    </xf>
    <xf numFmtId="4" fontId="22" fillId="0" borderId="0" xfId="8" applyNumberFormat="1" applyFont="1" applyFill="1" applyBorder="1">
      <alignment horizontal="right" vertical="center"/>
    </xf>
    <xf numFmtId="0" fontId="14" fillId="0" borderId="0" xfId="12" applyFont="1" applyFill="1" applyBorder="1"/>
    <xf numFmtId="0" fontId="24" fillId="0" borderId="0" xfId="12" applyFont="1" applyFill="1" applyBorder="1"/>
    <xf numFmtId="0" fontId="24" fillId="0" borderId="0" xfId="10" quotePrefix="1" applyFont="1" applyFill="1" applyBorder="1">
      <alignment horizontal="left" vertical="center" wrapText="1"/>
    </xf>
    <xf numFmtId="4" fontId="16" fillId="4" borderId="7" xfId="2" applyNumberFormat="1" applyFont="1" applyFill="1" applyBorder="1" applyAlignment="1">
      <alignment horizontal="center" vertical="center" wrapText="1" justifyLastLine="1"/>
    </xf>
    <xf numFmtId="1" fontId="17" fillId="4" borderId="4" xfId="12" applyNumberFormat="1" applyFont="1" applyFill="1" applyBorder="1" applyAlignment="1">
      <alignment horizontal="center" vertical="center"/>
    </xf>
    <xf numFmtId="0" fontId="24" fillId="0" borderId="0" xfId="10" quotePrefix="1" applyFont="1" applyFill="1" applyBorder="1" applyAlignment="1">
      <alignment horizontal="left" vertical="center" wrapText="1" indent="7"/>
    </xf>
    <xf numFmtId="0" fontId="22" fillId="0" borderId="0" xfId="8" applyNumberFormat="1" applyFont="1" applyFill="1" applyBorder="1">
      <alignment horizontal="right" vertical="center"/>
    </xf>
    <xf numFmtId="0" fontId="28" fillId="0" borderId="0" xfId="12"/>
    <xf numFmtId="0" fontId="15" fillId="0" borderId="0" xfId="12" applyFont="1" applyFill="1" applyAlignment="1">
      <alignment horizontal="center" vertical="center"/>
    </xf>
    <xf numFmtId="0" fontId="18" fillId="0" borderId="0" xfId="12" applyFont="1" applyFill="1" applyAlignment="1">
      <alignment horizontal="center" vertical="center"/>
    </xf>
    <xf numFmtId="0" fontId="28" fillId="0" borderId="0" xfId="12" applyFill="1"/>
    <xf numFmtId="0" fontId="28" fillId="0" borderId="0" xfId="12" applyFill="1" applyBorder="1"/>
    <xf numFmtId="0" fontId="6" fillId="0" borderId="0" xfId="12" applyFont="1" applyFill="1" applyBorder="1"/>
    <xf numFmtId="4" fontId="10" fillId="0" borderId="0" xfId="3" applyNumberFormat="1" applyFont="1" applyFill="1" applyBorder="1">
      <alignment vertical="center"/>
    </xf>
    <xf numFmtId="0" fontId="5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0" fontId="14" fillId="0" borderId="0" xfId="12" applyFont="1" applyFill="1" applyBorder="1"/>
    <xf numFmtId="0" fontId="24" fillId="0" borderId="0" xfId="12" applyFont="1" applyFill="1" applyBorder="1"/>
    <xf numFmtId="0" fontId="24" fillId="0" borderId="0" xfId="9" quotePrefix="1" applyFont="1" applyFill="1" applyBorder="1">
      <alignment horizontal="left" vertical="center" wrapText="1"/>
    </xf>
    <xf numFmtId="4" fontId="16" fillId="4" borderId="7" xfId="2" applyNumberFormat="1" applyFont="1" applyFill="1" applyBorder="1" applyAlignment="1">
      <alignment horizontal="center" vertical="center" wrapText="1" justifyLastLine="1"/>
    </xf>
    <xf numFmtId="1" fontId="17" fillId="4" borderId="4" xfId="12" applyNumberFormat="1" applyFont="1" applyFill="1" applyBorder="1" applyAlignment="1">
      <alignment horizontal="center" vertical="center"/>
    </xf>
    <xf numFmtId="0" fontId="14" fillId="0" borderId="0" xfId="2" quotePrefix="1" applyNumberFormat="1" applyFont="1" applyFill="1" applyBorder="1">
      <alignment horizontal="left" vertical="center" indent="1"/>
    </xf>
    <xf numFmtId="0" fontId="27" fillId="0" borderId="0" xfId="5" quotePrefix="1" applyFont="1" applyFill="1" applyBorder="1">
      <alignment horizontal="center" vertical="center"/>
    </xf>
    <xf numFmtId="3" fontId="22" fillId="0" borderId="0" xfId="8" applyNumberFormat="1" applyFont="1" applyFill="1" applyBorder="1">
      <alignment horizontal="right" vertical="center"/>
    </xf>
    <xf numFmtId="4" fontId="16" fillId="4" borderId="7" xfId="2" applyNumberFormat="1" applyFont="1" applyFill="1" applyBorder="1" applyAlignment="1">
      <alignment horizontal="center" vertical="center" wrapText="1" justifyLastLine="1"/>
    </xf>
    <xf numFmtId="1" fontId="17" fillId="4" borderId="4" xfId="12" applyNumberFormat="1" applyFont="1" applyFill="1" applyBorder="1" applyAlignment="1">
      <alignment horizontal="center" vertical="center"/>
    </xf>
    <xf numFmtId="0" fontId="28" fillId="0" borderId="0" xfId="12"/>
    <xf numFmtId="0" fontId="15" fillId="0" borderId="0" xfId="12" applyFont="1" applyFill="1" applyBorder="1"/>
    <xf numFmtId="0" fontId="19" fillId="0" borderId="0" xfId="12" applyFont="1" applyFill="1" applyBorder="1"/>
    <xf numFmtId="0" fontId="5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vertical="center" wrapText="1"/>
    </xf>
    <xf numFmtId="0" fontId="24" fillId="0" borderId="0" xfId="12" applyFont="1" applyFill="1" applyBorder="1"/>
    <xf numFmtId="0" fontId="24" fillId="0" borderId="0" xfId="10" quotePrefix="1" applyFont="1" applyFill="1" applyBorder="1">
      <alignment horizontal="left" vertical="center" wrapText="1"/>
    </xf>
    <xf numFmtId="0" fontId="24" fillId="0" borderId="0" xfId="10" quotePrefix="1" applyFont="1" applyFill="1" applyBorder="1" applyAlignment="1">
      <alignment horizontal="left" vertical="center" wrapText="1" indent="6"/>
    </xf>
    <xf numFmtId="0" fontId="24" fillId="0" borderId="0" xfId="10" quotePrefix="1" applyFont="1" applyFill="1" applyBorder="1" applyAlignment="1">
      <alignment horizontal="left" vertical="center" wrapText="1" indent="7"/>
    </xf>
    <xf numFmtId="0" fontId="22" fillId="0" borderId="0" xfId="8" applyNumberFormat="1" applyFont="1" applyFill="1" applyBorder="1">
      <alignment horizontal="right" vertical="center"/>
    </xf>
    <xf numFmtId="4" fontId="22" fillId="0" borderId="0" xfId="8" applyNumberFormat="1" applyFont="1" applyFill="1" applyBorder="1">
      <alignment horizontal="right" vertical="center"/>
    </xf>
    <xf numFmtId="0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4" fontId="5" fillId="0" borderId="0" xfId="14" applyNumberFormat="1" applyFont="1" applyFill="1" applyAlignment="1">
      <alignment horizontal="center" vertical="center" wrapText="1"/>
    </xf>
    <xf numFmtId="4" fontId="22" fillId="24" borderId="0" xfId="8" applyNumberFormat="1" applyFont="1" applyFill="1" applyBorder="1">
      <alignment horizontal="right" vertical="center"/>
    </xf>
    <xf numFmtId="0" fontId="24" fillId="24" borderId="0" xfId="10" quotePrefix="1" applyFont="1" applyFill="1" applyBorder="1" applyAlignment="1">
      <alignment horizontal="left" vertical="center" wrapText="1" indent="5"/>
    </xf>
    <xf numFmtId="0" fontId="24" fillId="24" borderId="0" xfId="10" quotePrefix="1" applyFont="1" applyFill="1" applyBorder="1">
      <alignment horizontal="left" vertical="center" wrapText="1"/>
    </xf>
    <xf numFmtId="0" fontId="24" fillId="24" borderId="0" xfId="9" quotePrefix="1" applyFont="1" applyFill="1" applyBorder="1" applyAlignment="1">
      <alignment horizontal="left" vertical="center" wrapText="1" indent="4"/>
    </xf>
    <xf numFmtId="0" fontId="24" fillId="24" borderId="0" xfId="9" quotePrefix="1" applyFont="1" applyFill="1" applyBorder="1">
      <alignment horizontal="left" vertical="center" wrapText="1"/>
    </xf>
    <xf numFmtId="0" fontId="19" fillId="24" borderId="0" xfId="7" quotePrefix="1" applyFont="1" applyFill="1" applyBorder="1" applyAlignment="1">
      <alignment horizontal="left" vertical="center" wrapText="1" indent="3"/>
    </xf>
    <xf numFmtId="0" fontId="19" fillId="24" borderId="0" xfId="7" quotePrefix="1" applyFont="1" applyFill="1" applyBorder="1">
      <alignment horizontal="left" vertical="center" wrapText="1"/>
    </xf>
    <xf numFmtId="4" fontId="23" fillId="24" borderId="0" xfId="8" applyNumberFormat="1" applyFont="1" applyFill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0" fontId="19" fillId="25" borderId="0" xfId="6" quotePrefix="1" applyFont="1" applyFill="1" applyBorder="1" applyAlignment="1">
      <alignment horizontal="left" vertical="center" wrapText="1" indent="2" justifyLastLine="1"/>
    </xf>
    <xf numFmtId="4" fontId="25" fillId="25" borderId="0" xfId="3" applyNumberFormat="1" applyFont="1" applyFill="1" applyBorder="1">
      <alignment vertical="center"/>
    </xf>
    <xf numFmtId="3" fontId="25" fillId="25" borderId="0" xfId="3" applyNumberFormat="1" applyFont="1" applyFill="1" applyBorder="1">
      <alignment vertical="center"/>
    </xf>
    <xf numFmtId="4" fontId="23" fillId="26" borderId="0" xfId="8" applyNumberFormat="1" applyFont="1" applyFill="1" applyBorder="1">
      <alignment horizontal="right" vertical="center"/>
    </xf>
    <xf numFmtId="3" fontId="23" fillId="26" borderId="0" xfId="8" applyNumberFormat="1" applyFont="1" applyFill="1" applyBorder="1">
      <alignment horizontal="right" vertical="center"/>
    </xf>
    <xf numFmtId="4" fontId="10" fillId="26" borderId="0" xfId="3" applyNumberFormat="1" applyFont="1" applyFill="1" applyBorder="1">
      <alignment vertical="center"/>
    </xf>
    <xf numFmtId="0" fontId="19" fillId="25" borderId="0" xfId="7" quotePrefix="1" applyFont="1" applyFill="1" applyBorder="1" applyAlignment="1">
      <alignment horizontal="left" vertical="center" wrapText="1" indent="3"/>
    </xf>
    <xf numFmtId="0" fontId="19" fillId="25" borderId="0" xfId="7" quotePrefix="1" applyFont="1" applyFill="1" applyBorder="1">
      <alignment horizontal="left" vertical="center" wrapText="1"/>
    </xf>
    <xf numFmtId="4" fontId="23" fillId="25" borderId="0" xfId="8" applyNumberFormat="1" applyFont="1" applyFill="1" applyBorder="1">
      <alignment horizontal="right" vertical="center"/>
    </xf>
    <xf numFmtId="3" fontId="23" fillId="25" borderId="0" xfId="8" applyNumberFormat="1" applyFont="1" applyFill="1" applyBorder="1">
      <alignment horizontal="right" vertical="center"/>
    </xf>
    <xf numFmtId="4" fontId="10" fillId="25" borderId="0" xfId="3" applyNumberFormat="1" applyFont="1" applyFill="1" applyBorder="1">
      <alignment vertical="center"/>
    </xf>
    <xf numFmtId="0" fontId="18" fillId="25" borderId="0" xfId="12" applyFont="1" applyFill="1" applyBorder="1" applyAlignment="1">
      <alignment horizontal="center" vertical="center"/>
    </xf>
    <xf numFmtId="0" fontId="18" fillId="26" borderId="0" xfId="12" applyFont="1" applyFill="1" applyBorder="1" applyAlignment="1">
      <alignment horizontal="center" vertical="center"/>
    </xf>
    <xf numFmtId="3" fontId="19" fillId="26" borderId="0" xfId="12" applyNumberFormat="1" applyFont="1" applyFill="1" applyBorder="1" applyAlignment="1">
      <alignment vertical="center" wrapText="1" justifyLastLine="1"/>
    </xf>
    <xf numFmtId="3" fontId="19" fillId="26" borderId="0" xfId="12" applyNumberFormat="1" applyFont="1" applyFill="1" applyBorder="1" applyAlignment="1">
      <alignment vertical="top" wrapText="1" justifyLastLine="1"/>
    </xf>
    <xf numFmtId="3" fontId="10" fillId="26" borderId="0" xfId="3" applyNumberFormat="1" applyFont="1" applyFill="1" applyBorder="1">
      <alignment vertical="center"/>
    </xf>
    <xf numFmtId="3" fontId="19" fillId="25" borderId="0" xfId="12" applyNumberFormat="1" applyFont="1" applyFill="1" applyBorder="1" applyAlignment="1">
      <alignment vertical="top" wrapText="1" justifyLastLine="1"/>
    </xf>
    <xf numFmtId="0" fontId="24" fillId="24" borderId="0" xfId="10" quotePrefix="1" applyFont="1" applyFill="1" applyBorder="1" applyAlignment="1">
      <alignment horizontal="left" vertical="center" wrapText="1" indent="6"/>
    </xf>
    <xf numFmtId="0" fontId="24" fillId="25" borderId="0" xfId="10" quotePrefix="1" applyFont="1" applyFill="1" applyBorder="1" applyAlignment="1">
      <alignment horizontal="left" vertical="center" wrapText="1" indent="5"/>
    </xf>
    <xf numFmtId="0" fontId="24" fillId="25" borderId="0" xfId="10" quotePrefix="1" applyFont="1" applyFill="1" applyBorder="1">
      <alignment horizontal="left" vertical="center" wrapText="1"/>
    </xf>
    <xf numFmtId="4" fontId="34" fillId="24" borderId="0" xfId="8" applyNumberFormat="1" applyFont="1" applyFill="1" applyBorder="1">
      <alignment horizontal="right" vertical="center"/>
    </xf>
    <xf numFmtId="3" fontId="34" fillId="24" borderId="0" xfId="8" applyNumberFormat="1" applyFont="1" applyFill="1" applyBorder="1">
      <alignment horizontal="right" vertical="center"/>
    </xf>
    <xf numFmtId="4" fontId="35" fillId="25" borderId="0" xfId="8" applyNumberFormat="1" applyFont="1" applyFill="1" applyBorder="1">
      <alignment horizontal="right" vertical="center"/>
    </xf>
    <xf numFmtId="3" fontId="35" fillId="25" borderId="0" xfId="8" applyNumberFormat="1" applyFont="1" applyFill="1" applyBorder="1">
      <alignment horizontal="right" vertical="center"/>
    </xf>
    <xf numFmtId="0" fontId="19" fillId="26" borderId="0" xfId="9" quotePrefix="1" applyFont="1" applyFill="1" applyBorder="1" applyAlignment="1">
      <alignment horizontal="left" vertical="center" wrapText="1" indent="4"/>
    </xf>
    <xf numFmtId="0" fontId="19" fillId="26" borderId="0" xfId="9" quotePrefix="1" applyFont="1" applyFill="1" applyBorder="1">
      <alignment horizontal="left" vertical="center" wrapText="1"/>
    </xf>
    <xf numFmtId="4" fontId="22" fillId="26" borderId="0" xfId="8" applyNumberFormat="1" applyFont="1" applyFill="1" applyBorder="1">
      <alignment horizontal="right" vertical="center"/>
    </xf>
    <xf numFmtId="4" fontId="35" fillId="25" borderId="0" xfId="8" applyNumberFormat="1" applyFont="1" applyFill="1" applyBorder="1" applyAlignment="1">
      <alignment horizontal="right"/>
    </xf>
    <xf numFmtId="4" fontId="6" fillId="27" borderId="2" xfId="1" applyNumberFormat="1" applyFont="1" applyFill="1" applyBorder="1" applyAlignment="1">
      <alignment vertical="center" wrapText="1"/>
    </xf>
    <xf numFmtId="3" fontId="6" fillId="27" borderId="2" xfId="1" applyNumberFormat="1" applyFont="1" applyFill="1" applyBorder="1" applyAlignment="1">
      <alignment vertical="center" wrapText="1"/>
    </xf>
    <xf numFmtId="3" fontId="35" fillId="0" borderId="0" xfId="8" applyNumberFormat="1" applyFont="1" applyFill="1" applyBorder="1">
      <alignment horizontal="right" vertical="center"/>
    </xf>
    <xf numFmtId="0" fontId="38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0" fillId="0" borderId="2" xfId="0" applyFill="1" applyBorder="1" applyAlignment="1">
      <alignment horizontal="center"/>
    </xf>
    <xf numFmtId="3" fontId="0" fillId="0" borderId="2" xfId="0" applyNumberFormat="1" applyFill="1" applyBorder="1"/>
    <xf numFmtId="4" fontId="0" fillId="0" borderId="2" xfId="0" applyNumberFormat="1" applyFill="1" applyBorder="1"/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/>
    <xf numFmtId="0" fontId="0" fillId="3" borderId="2" xfId="0" applyFill="1" applyBorder="1" applyAlignment="1">
      <alignment horizontal="center"/>
    </xf>
    <xf numFmtId="3" fontId="8" fillId="3" borderId="2" xfId="0" applyNumberFormat="1" applyFont="1" applyFill="1" applyBorder="1"/>
    <xf numFmtId="4" fontId="8" fillId="3" borderId="2" xfId="0" applyNumberFormat="1" applyFont="1" applyFill="1" applyBorder="1"/>
    <xf numFmtId="3" fontId="8" fillId="0" borderId="2" xfId="0" applyNumberFormat="1" applyFont="1" applyFill="1" applyBorder="1"/>
    <xf numFmtId="4" fontId="0" fillId="0" borderId="2" xfId="0" applyNumberFormat="1" applyFont="1" applyFill="1" applyBorder="1"/>
    <xf numFmtId="0" fontId="0" fillId="0" borderId="2" xfId="0" applyFont="1" applyFill="1" applyBorder="1"/>
    <xf numFmtId="3" fontId="0" fillId="0" borderId="2" xfId="0" applyNumberFormat="1" applyFont="1" applyFill="1" applyBorder="1"/>
    <xf numFmtId="0" fontId="0" fillId="0" borderId="0" xfId="0" applyFill="1" applyBorder="1"/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28" borderId="2" xfId="0" applyFont="1" applyFill="1" applyBorder="1" applyAlignment="1">
      <alignment horizontal="center"/>
    </xf>
    <xf numFmtId="0" fontId="8" fillId="28" borderId="2" xfId="0" applyFont="1" applyFill="1" applyBorder="1"/>
    <xf numFmtId="0" fontId="0" fillId="28" borderId="2" xfId="0" applyFill="1" applyBorder="1" applyAlignment="1">
      <alignment horizontal="center"/>
    </xf>
    <xf numFmtId="0" fontId="0" fillId="28" borderId="2" xfId="0" applyFill="1" applyBorder="1"/>
    <xf numFmtId="3" fontId="8" fillId="28" borderId="2" xfId="0" applyNumberFormat="1" applyFont="1" applyFill="1" applyBorder="1"/>
    <xf numFmtId="4" fontId="0" fillId="28" borderId="2" xfId="0" applyNumberFormat="1" applyFill="1" applyBorder="1"/>
    <xf numFmtId="0" fontId="8" fillId="29" borderId="9" xfId="0" applyFont="1" applyFill="1" applyBorder="1" applyAlignment="1">
      <alignment vertical="center"/>
    </xf>
    <xf numFmtId="3" fontId="8" fillId="29" borderId="9" xfId="0" applyNumberFormat="1" applyFont="1" applyFill="1" applyBorder="1" applyAlignment="1">
      <alignment vertical="center"/>
    </xf>
    <xf numFmtId="4" fontId="8" fillId="29" borderId="9" xfId="0" applyNumberFormat="1" applyFont="1" applyFill="1" applyBorder="1" applyAlignment="1">
      <alignment vertical="center"/>
    </xf>
    <xf numFmtId="3" fontId="8" fillId="3" borderId="10" xfId="0" applyNumberFormat="1" applyFont="1" applyFill="1" applyBorder="1"/>
    <xf numFmtId="3" fontId="1" fillId="0" borderId="2" xfId="0" applyNumberFormat="1" applyFont="1" applyFill="1" applyBorder="1"/>
    <xf numFmtId="0" fontId="24" fillId="30" borderId="0" xfId="10" quotePrefix="1" applyFont="1" applyFill="1" applyBorder="1" applyAlignment="1">
      <alignment horizontal="left" vertical="center" wrapText="1" indent="5"/>
    </xf>
    <xf numFmtId="0" fontId="6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6" fillId="0" borderId="3" xfId="1" applyFont="1" applyBorder="1" applyAlignment="1">
      <alignment horizontal="left" vertical="center" wrapText="1"/>
    </xf>
    <xf numFmtId="0" fontId="14" fillId="0" borderId="4" xfId="1" applyFont="1" applyBorder="1" applyAlignment="1">
      <alignment vertical="center" wrapText="1"/>
    </xf>
    <xf numFmtId="0" fontId="10" fillId="3" borderId="3" xfId="1" quotePrefix="1" applyFont="1" applyFill="1" applyBorder="1" applyAlignment="1">
      <alignment horizontal="left" wrapText="1"/>
    </xf>
    <xf numFmtId="0" fontId="10" fillId="3" borderId="4" xfId="1" quotePrefix="1" applyFont="1" applyFill="1" applyBorder="1" applyAlignment="1">
      <alignment horizontal="left" wrapText="1"/>
    </xf>
    <xf numFmtId="0" fontId="10" fillId="3" borderId="5" xfId="1" quotePrefix="1" applyFont="1" applyFill="1" applyBorder="1" applyAlignment="1">
      <alignment horizontal="left" wrapText="1"/>
    </xf>
    <xf numFmtId="0" fontId="10" fillId="3" borderId="2" xfId="1" quotePrefix="1" applyFont="1" applyFill="1" applyBorder="1" applyAlignment="1">
      <alignment horizontal="left" vertical="center" wrapText="1"/>
    </xf>
    <xf numFmtId="0" fontId="6" fillId="0" borderId="4" xfId="1" applyFont="1" applyBorder="1" applyAlignment="1">
      <alignment vertical="center" wrapText="1"/>
    </xf>
    <xf numFmtId="0" fontId="6" fillId="0" borderId="4" xfId="1" applyFont="1" applyBorder="1" applyAlignment="1">
      <alignment vertical="center"/>
    </xf>
    <xf numFmtId="0" fontId="6" fillId="0" borderId="3" xfId="1" quotePrefix="1" applyFont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vertical="center" wrapText="1"/>
    </xf>
    <xf numFmtId="0" fontId="6" fillId="3" borderId="4" xfId="1" applyFont="1" applyFill="1" applyBorder="1" applyAlignment="1">
      <alignment vertical="center"/>
    </xf>
    <xf numFmtId="0" fontId="6" fillId="0" borderId="3" xfId="1" quotePrefix="1" applyFont="1" applyBorder="1" applyAlignment="1">
      <alignment horizontal="left" vertical="center" wrapText="1"/>
    </xf>
    <xf numFmtId="0" fontId="6" fillId="3" borderId="3" xfId="1" quotePrefix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10" fillId="0" borderId="2" xfId="1" quotePrefix="1" applyFont="1" applyBorder="1" applyAlignment="1">
      <alignment horizontal="center" vertical="center" wrapText="1"/>
    </xf>
    <xf numFmtId="0" fontId="11" fillId="0" borderId="3" xfId="1" quotePrefix="1" applyFont="1" applyBorder="1" applyAlignment="1">
      <alignment horizontal="center" vertical="center" wrapText="1"/>
    </xf>
    <xf numFmtId="0" fontId="11" fillId="0" borderId="4" xfId="1" quotePrefix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11" fillId="0" borderId="2" xfId="1" quotePrefix="1" applyFont="1" applyBorder="1" applyAlignment="1">
      <alignment horizontal="center" wrapText="1"/>
    </xf>
    <xf numFmtId="0" fontId="11" fillId="0" borderId="3" xfId="1" quotePrefix="1" applyFont="1" applyBorder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3" fontId="17" fillId="4" borderId="4" xfId="12" applyNumberFormat="1" applyFont="1" applyFill="1" applyBorder="1" applyAlignment="1">
      <alignment horizontal="center" vertical="center" wrapText="1" justifyLastLine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0" fontId="4" fillId="0" borderId="0" xfId="14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6" fillId="0" borderId="3" xfId="0" applyFont="1" applyFill="1" applyBorder="1" applyAlignment="1">
      <alignment horizontal="center"/>
    </xf>
    <xf numFmtId="0" fontId="36" fillId="0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9" fillId="0" borderId="0" xfId="0" applyFont="1" applyFill="1" applyAlignment="1">
      <alignment horizontal="left"/>
    </xf>
  </cellXfs>
  <cellStyles count="46">
    <cellStyle name="Normal 2" xfId="12"/>
    <cellStyle name="Normalno" xfId="0" builtinId="0"/>
    <cellStyle name="Normalno 2" xfId="13"/>
    <cellStyle name="Normalno 3" xfId="1"/>
    <cellStyle name="Normalno 3 2" xfId="14"/>
    <cellStyle name="Obično_List4" xfId="15"/>
    <cellStyle name="SAPBEXaggData" xfId="3"/>
    <cellStyle name="SAPBEXaggDataEmph" xfId="16"/>
    <cellStyle name="SAPBEXaggItem" xfId="17"/>
    <cellStyle name="SAPBEXaggItemX" xfId="18"/>
    <cellStyle name="SAPBEXchaText" xfId="2"/>
    <cellStyle name="SAPBEXexcBad7" xfId="19"/>
    <cellStyle name="SAPBEXexcBad8" xfId="20"/>
    <cellStyle name="SAPBEXexcBad9" xfId="21"/>
    <cellStyle name="SAPBEXexcCritical4" xfId="22"/>
    <cellStyle name="SAPBEXexcCritical5" xfId="23"/>
    <cellStyle name="SAPBEXexcCritical6" xfId="24"/>
    <cellStyle name="SAPBEXexcGood1" xfId="25"/>
    <cellStyle name="SAPBEXexcGood2" xfId="26"/>
    <cellStyle name="SAPBEXexcGood3" xfId="27"/>
    <cellStyle name="SAPBEXfilterDrill" xfId="28"/>
    <cellStyle name="SAPBEXfilterItem" xfId="29"/>
    <cellStyle name="SAPBEXfilterText" xfId="30"/>
    <cellStyle name="SAPBEXformats" xfId="5"/>
    <cellStyle name="SAPBEXheaderItem" xfId="31"/>
    <cellStyle name="SAPBEXheaderText" xfId="32"/>
    <cellStyle name="SAPBEXHLevel0" xfId="6"/>
    <cellStyle name="SAPBEXHLevel0X" xfId="4"/>
    <cellStyle name="SAPBEXHLevel1" xfId="7"/>
    <cellStyle name="SAPBEXHLevel1X" xfId="33"/>
    <cellStyle name="SAPBEXHLevel2" xfId="9"/>
    <cellStyle name="SAPBEXHLevel2X" xfId="34"/>
    <cellStyle name="SAPBEXHLevel3" xfId="10"/>
    <cellStyle name="SAPBEXHLevel3X" xfId="35"/>
    <cellStyle name="SAPBEXinputData" xfId="36"/>
    <cellStyle name="SAPBEXinputData 2" xfId="37"/>
    <cellStyle name="SAPBEXresData" xfId="38"/>
    <cellStyle name="SAPBEXresDataEmph" xfId="39"/>
    <cellStyle name="SAPBEXresItem" xfId="11"/>
    <cellStyle name="SAPBEXresItemX" xfId="40"/>
    <cellStyle name="SAPBEXstdData" xfId="8"/>
    <cellStyle name="SAPBEXstdDataEmph" xfId="41"/>
    <cellStyle name="SAPBEXstdItem" xfId="42"/>
    <cellStyle name="SAPBEXstdItemX" xfId="43"/>
    <cellStyle name="SAPBEXtitle" xfId="44"/>
    <cellStyle name="SAPBEXundefined" xfId="45"/>
  </cellStyles>
  <dxfs count="0"/>
  <tableStyles count="0" defaultTableStyle="TableStyleMedium2" defaultPivotStyle="PivotStyleLight16"/>
  <colors>
    <mruColors>
      <color rgb="FFD6DC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4"/>
  <sheetViews>
    <sheetView tabSelected="1" zoomScale="90" zoomScaleNormal="90" workbookViewId="0">
      <selection activeCell="D5" sqref="D5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1" customWidth="1"/>
    <col min="7" max="8" width="23.5703125" style="32" customWidth="1"/>
    <col min="9" max="9" width="23.5703125" style="31" customWidth="1"/>
    <col min="10" max="11" width="10.5703125" style="31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21" customHeight="1" x14ac:dyDescent="0.25">
      <c r="A1" s="284" t="s">
        <v>589</v>
      </c>
      <c r="B1" s="284"/>
      <c r="C1" s="284"/>
    </row>
    <row r="2" spans="1:11" ht="15.75" x14ac:dyDescent="0.25">
      <c r="A2" s="275" t="s">
        <v>588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ht="18" x14ac:dyDescent="0.25">
      <c r="A3" s="2"/>
      <c r="B3" s="2"/>
      <c r="C3" s="2"/>
      <c r="D3" s="2"/>
      <c r="E3" s="2"/>
      <c r="F3" s="3"/>
      <c r="G3" s="4"/>
      <c r="H3" s="4"/>
      <c r="I3" s="3"/>
      <c r="J3" s="3"/>
      <c r="K3" s="3"/>
    </row>
    <row r="4" spans="1:11" ht="15.75" x14ac:dyDescent="0.25">
      <c r="A4" s="275" t="s">
        <v>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1" ht="18" x14ac:dyDescent="0.25">
      <c r="A5" s="2"/>
      <c r="B5" s="2"/>
      <c r="C5" s="2"/>
      <c r="D5" s="2"/>
      <c r="E5" s="2"/>
      <c r="F5" s="3"/>
      <c r="G5" s="4"/>
      <c r="H5" s="4"/>
      <c r="I5" s="3"/>
      <c r="J5" s="3"/>
      <c r="K5" s="3"/>
    </row>
    <row r="6" spans="1:11" ht="15.75" x14ac:dyDescent="0.25">
      <c r="A6" s="275" t="s">
        <v>1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</row>
    <row r="7" spans="1:11" ht="15.75" x14ac:dyDescent="0.25">
      <c r="A7" s="5"/>
      <c r="B7" s="5"/>
      <c r="C7" s="5"/>
      <c r="D7" s="5"/>
      <c r="E7" s="5"/>
      <c r="F7" s="6"/>
      <c r="G7" s="7"/>
      <c r="H7" s="7"/>
      <c r="I7" s="6"/>
      <c r="J7" s="6"/>
      <c r="K7" s="6"/>
    </row>
    <row r="8" spans="1:11" ht="18" x14ac:dyDescent="0.25">
      <c r="A8" s="268" t="s">
        <v>2</v>
      </c>
      <c r="B8" s="268"/>
      <c r="C8" s="268"/>
      <c r="D8" s="268"/>
      <c r="E8" s="268"/>
      <c r="F8" s="8"/>
      <c r="G8" s="9"/>
      <c r="H8" s="9"/>
      <c r="I8" s="10"/>
      <c r="J8" s="11"/>
      <c r="K8" s="11"/>
    </row>
    <row r="9" spans="1:11" ht="38.25" x14ac:dyDescent="0.25">
      <c r="A9" s="269" t="s">
        <v>3</v>
      </c>
      <c r="B9" s="269"/>
      <c r="C9" s="269"/>
      <c r="D9" s="269"/>
      <c r="E9" s="269"/>
      <c r="F9" s="12" t="s">
        <v>554</v>
      </c>
      <c r="G9" s="13" t="s">
        <v>4</v>
      </c>
      <c r="H9" s="13" t="s">
        <v>5</v>
      </c>
      <c r="I9" s="12" t="s">
        <v>555</v>
      </c>
      <c r="J9" s="12" t="s">
        <v>6</v>
      </c>
      <c r="K9" s="12" t="s">
        <v>7</v>
      </c>
    </row>
    <row r="10" spans="1:11" x14ac:dyDescent="0.25">
      <c r="A10" s="273">
        <v>1</v>
      </c>
      <c r="B10" s="273"/>
      <c r="C10" s="273"/>
      <c r="D10" s="273"/>
      <c r="E10" s="274"/>
      <c r="F10" s="14">
        <v>2</v>
      </c>
      <c r="G10" s="14">
        <v>3</v>
      </c>
      <c r="H10" s="14">
        <v>4</v>
      </c>
      <c r="I10" s="14">
        <v>5</v>
      </c>
      <c r="J10" s="15" t="s">
        <v>8</v>
      </c>
      <c r="K10" s="15" t="s">
        <v>9</v>
      </c>
    </row>
    <row r="11" spans="1:11" x14ac:dyDescent="0.25">
      <c r="A11" s="254" t="s">
        <v>10</v>
      </c>
      <c r="B11" s="260"/>
      <c r="C11" s="260"/>
      <c r="D11" s="260"/>
      <c r="E11" s="261"/>
      <c r="F11" s="16">
        <f>+'A.1 PRIHODI EK'!C11</f>
        <v>6103197.1600000001</v>
      </c>
      <c r="G11" s="17">
        <f>+'A.1 PRIHODI EK'!D11</f>
        <v>6411808</v>
      </c>
      <c r="H11" s="17">
        <f>+'A.1 PRIHODI EK'!E10</f>
        <v>6362027</v>
      </c>
      <c r="I11" s="16">
        <f>+'A.1 PRIHODI EK'!F11</f>
        <v>6426042.0499999989</v>
      </c>
      <c r="J11" s="18">
        <f t="shared" ref="J11:J17" si="0">+I11/F11*100</f>
        <v>105.28976668353278</v>
      </c>
      <c r="K11" s="18">
        <f t="shared" ref="K11:K17" si="1">+I11/H11*100</f>
        <v>101.00620525502326</v>
      </c>
    </row>
    <row r="12" spans="1:11" x14ac:dyDescent="0.25">
      <c r="A12" s="262" t="s">
        <v>11</v>
      </c>
      <c r="B12" s="261"/>
      <c r="C12" s="261"/>
      <c r="D12" s="261"/>
      <c r="E12" s="261"/>
      <c r="F12" s="16">
        <f>+'A.1 PRIHODI EK'!C70</f>
        <v>573.5</v>
      </c>
      <c r="G12" s="17">
        <f>+'A.1 PRIHODI EK'!D70</f>
        <v>459</v>
      </c>
      <c r="H12" s="17">
        <f>+'A.1 PRIHODI EK'!E70</f>
        <v>299</v>
      </c>
      <c r="I12" s="16">
        <f>+'A.1 PRIHODI EK'!F70</f>
        <v>437.19</v>
      </c>
      <c r="J12" s="18">
        <f t="shared" si="0"/>
        <v>76.231909328683528</v>
      </c>
      <c r="K12" s="18">
        <f t="shared" si="1"/>
        <v>146.21739130434784</v>
      </c>
    </row>
    <row r="13" spans="1:11" x14ac:dyDescent="0.25">
      <c r="A13" s="263" t="s">
        <v>12</v>
      </c>
      <c r="B13" s="264"/>
      <c r="C13" s="264"/>
      <c r="D13" s="264"/>
      <c r="E13" s="265"/>
      <c r="F13" s="19">
        <f>F11+F12</f>
        <v>6103770.6600000001</v>
      </c>
      <c r="G13" s="20">
        <f>G11+G12</f>
        <v>6412267</v>
      </c>
      <c r="H13" s="20">
        <f>H11+H12</f>
        <v>6362326</v>
      </c>
      <c r="I13" s="19">
        <f>I11+I12</f>
        <v>6426479.2399999993</v>
      </c>
      <c r="J13" s="19">
        <f t="shared" si="0"/>
        <v>105.28703645624849</v>
      </c>
      <c r="K13" s="19">
        <f t="shared" si="1"/>
        <v>101.00832997240316</v>
      </c>
    </row>
    <row r="14" spans="1:11" x14ac:dyDescent="0.25">
      <c r="A14" s="266" t="s">
        <v>13</v>
      </c>
      <c r="B14" s="260"/>
      <c r="C14" s="260"/>
      <c r="D14" s="260"/>
      <c r="E14" s="260"/>
      <c r="F14" s="16">
        <f>+'A.1 RASHODI EK'!C10</f>
        <v>5681279.8499999996</v>
      </c>
      <c r="G14" s="17">
        <f>+'A.1 RASHODI EK'!D10</f>
        <v>6356916</v>
      </c>
      <c r="H14" s="17">
        <f>+'A.1 RASHODI EK'!E10</f>
        <v>6208834</v>
      </c>
      <c r="I14" s="16">
        <f>+'A.1 RASHODI EK'!F10</f>
        <v>6101353.2299999995</v>
      </c>
      <c r="J14" s="18">
        <f t="shared" si="0"/>
        <v>107.39399204212762</v>
      </c>
      <c r="K14" s="18">
        <f t="shared" si="1"/>
        <v>98.268905723683375</v>
      </c>
    </row>
    <row r="15" spans="1:11" x14ac:dyDescent="0.25">
      <c r="A15" s="262" t="s">
        <v>14</v>
      </c>
      <c r="B15" s="261"/>
      <c r="C15" s="261"/>
      <c r="D15" s="261"/>
      <c r="E15" s="261"/>
      <c r="F15" s="16">
        <f>+'A.1 RASHODI EK'!C113</f>
        <v>98312.69</v>
      </c>
      <c r="G15" s="17">
        <f>+'A.1 RASHODI EK'!D113</f>
        <v>115794</v>
      </c>
      <c r="H15" s="17">
        <f>+'A.1 RASHODI EK'!E113</f>
        <v>127719</v>
      </c>
      <c r="I15" s="16">
        <f>+'A.1 RASHODI EK'!F113</f>
        <v>72986.77</v>
      </c>
      <c r="J15" s="18">
        <f t="shared" si="0"/>
        <v>74.23941914314419</v>
      </c>
      <c r="K15" s="18">
        <f t="shared" si="1"/>
        <v>57.146368198936734</v>
      </c>
    </row>
    <row r="16" spans="1:11" x14ac:dyDescent="0.25">
      <c r="A16" s="21" t="s">
        <v>15</v>
      </c>
      <c r="B16" s="22"/>
      <c r="C16" s="22"/>
      <c r="D16" s="22"/>
      <c r="E16" s="22"/>
      <c r="F16" s="19">
        <f>F14+F15</f>
        <v>5779592.54</v>
      </c>
      <c r="G16" s="20">
        <f>G14+G15</f>
        <v>6472710</v>
      </c>
      <c r="H16" s="20">
        <f>H14+H15</f>
        <v>6336553</v>
      </c>
      <c r="I16" s="19">
        <f>I14+I15</f>
        <v>6174339.9999999991</v>
      </c>
      <c r="J16" s="19">
        <f t="shared" si="0"/>
        <v>106.83002231157283</v>
      </c>
      <c r="K16" s="19">
        <f t="shared" si="1"/>
        <v>97.440043506303809</v>
      </c>
    </row>
    <row r="17" spans="1:11" x14ac:dyDescent="0.25">
      <c r="A17" s="267" t="s">
        <v>16</v>
      </c>
      <c r="B17" s="264"/>
      <c r="C17" s="264"/>
      <c r="D17" s="264"/>
      <c r="E17" s="264"/>
      <c r="F17" s="23">
        <f>F13-F16</f>
        <v>324178.12000000011</v>
      </c>
      <c r="G17" s="24">
        <f>G13-G16</f>
        <v>-60443</v>
      </c>
      <c r="H17" s="24">
        <f>H13-H16</f>
        <v>25773</v>
      </c>
      <c r="I17" s="23">
        <f>I13-I16</f>
        <v>252139.24000000022</v>
      </c>
      <c r="J17" s="19">
        <f t="shared" si="0"/>
        <v>77.777994393946187</v>
      </c>
      <c r="K17" s="19">
        <f t="shared" si="1"/>
        <v>978.30768633841706</v>
      </c>
    </row>
    <row r="18" spans="1:11" ht="18" x14ac:dyDescent="0.25">
      <c r="A18" s="2"/>
      <c r="B18" s="25"/>
      <c r="C18" s="25"/>
      <c r="D18" s="25"/>
      <c r="E18" s="25"/>
      <c r="F18" s="26"/>
      <c r="G18" s="27"/>
      <c r="H18" s="27"/>
      <c r="I18" s="26"/>
      <c r="J18" s="28"/>
      <c r="K18" s="28"/>
    </row>
    <row r="19" spans="1:11" ht="18" x14ac:dyDescent="0.25">
      <c r="A19" s="268" t="s">
        <v>17</v>
      </c>
      <c r="B19" s="268"/>
      <c r="C19" s="268"/>
      <c r="D19" s="268"/>
      <c r="E19" s="268"/>
      <c r="F19" s="26"/>
      <c r="G19" s="27"/>
      <c r="H19" s="27"/>
      <c r="I19" s="26"/>
      <c r="J19" s="28"/>
      <c r="K19" s="28"/>
    </row>
    <row r="20" spans="1:11" ht="38.25" x14ac:dyDescent="0.25">
      <c r="A20" s="269" t="s">
        <v>3</v>
      </c>
      <c r="B20" s="269"/>
      <c r="C20" s="269"/>
      <c r="D20" s="269"/>
      <c r="E20" s="269"/>
      <c r="F20" s="12" t="s">
        <v>554</v>
      </c>
      <c r="G20" s="29" t="s">
        <v>4</v>
      </c>
      <c r="H20" s="29" t="s">
        <v>5</v>
      </c>
      <c r="I20" s="12" t="s">
        <v>555</v>
      </c>
      <c r="J20" s="30" t="s">
        <v>6</v>
      </c>
      <c r="K20" s="30" t="s">
        <v>7</v>
      </c>
    </row>
    <row r="21" spans="1:11" x14ac:dyDescent="0.25">
      <c r="A21" s="270">
        <v>1</v>
      </c>
      <c r="B21" s="271"/>
      <c r="C21" s="271"/>
      <c r="D21" s="271"/>
      <c r="E21" s="271"/>
      <c r="F21" s="14">
        <v>2</v>
      </c>
      <c r="G21" s="14">
        <v>3</v>
      </c>
      <c r="H21" s="14">
        <v>4</v>
      </c>
      <c r="I21" s="14">
        <v>5</v>
      </c>
      <c r="J21" s="15" t="s">
        <v>8</v>
      </c>
      <c r="K21" s="15" t="s">
        <v>9</v>
      </c>
    </row>
    <row r="22" spans="1:11" x14ac:dyDescent="0.25">
      <c r="A22" s="254" t="s">
        <v>18</v>
      </c>
      <c r="B22" s="272"/>
      <c r="C22" s="272"/>
      <c r="D22" s="272"/>
      <c r="E22" s="272"/>
      <c r="F22" s="16">
        <f>+'B.1 RAČUN FINANC EK'!C10</f>
        <v>0</v>
      </c>
      <c r="G22" s="17">
        <f>+'B.1 RAČUN FINANC EK'!D10</f>
        <v>0</v>
      </c>
      <c r="H22" s="17">
        <f>+'B.1 RAČUN FINANC EK'!E10</f>
        <v>0</v>
      </c>
      <c r="I22" s="16">
        <f>+'B.1 RAČUN FINANC EK'!F10</f>
        <v>0</v>
      </c>
      <c r="J22" s="18" t="e">
        <f t="shared" ref="J22:J28" si="2">+I22/F22*100</f>
        <v>#DIV/0!</v>
      </c>
      <c r="K22" s="18" t="e">
        <f t="shared" ref="K22:K28" si="3">+I22/H22*100</f>
        <v>#DIV/0!</v>
      </c>
    </row>
    <row r="23" spans="1:11" ht="27" customHeight="1" x14ac:dyDescent="0.25">
      <c r="A23" s="254" t="s">
        <v>19</v>
      </c>
      <c r="B23" s="255"/>
      <c r="C23" s="255"/>
      <c r="D23" s="255"/>
      <c r="E23" s="255"/>
      <c r="F23" s="16">
        <f>+'B.1 RAČUN FINANC EK'!C17</f>
        <v>0</v>
      </c>
      <c r="G23" s="17">
        <f>+'B.1 RAČUN FINANC EK'!D17</f>
        <v>0</v>
      </c>
      <c r="H23" s="17">
        <f>+'B.1 RAČUN FINANC EK'!E17</f>
        <v>0</v>
      </c>
      <c r="I23" s="16">
        <f>+'B.1 RAČUN FINANC EK'!F17</f>
        <v>0</v>
      </c>
      <c r="J23" s="18" t="e">
        <f t="shared" si="2"/>
        <v>#DIV/0!</v>
      </c>
      <c r="K23" s="18" t="e">
        <f t="shared" si="3"/>
        <v>#DIV/0!</v>
      </c>
    </row>
    <row r="24" spans="1:11" x14ac:dyDescent="0.25">
      <c r="A24" s="256" t="s">
        <v>20</v>
      </c>
      <c r="B24" s="257"/>
      <c r="C24" s="257"/>
      <c r="D24" s="257"/>
      <c r="E24" s="258"/>
      <c r="F24" s="19">
        <f>F22-F23</f>
        <v>0</v>
      </c>
      <c r="G24" s="20">
        <f>G22-G23</f>
        <v>0</v>
      </c>
      <c r="H24" s="20">
        <f>H22-H23</f>
        <v>0</v>
      </c>
      <c r="I24" s="19">
        <f>I22-I23</f>
        <v>0</v>
      </c>
      <c r="J24" s="19" t="e">
        <f t="shared" si="2"/>
        <v>#DIV/0!</v>
      </c>
      <c r="K24" s="19" t="e">
        <f t="shared" si="3"/>
        <v>#DIV/0!</v>
      </c>
    </row>
    <row r="25" spans="1:11" x14ac:dyDescent="0.25">
      <c r="A25" s="254" t="s">
        <v>21</v>
      </c>
      <c r="B25" s="255"/>
      <c r="C25" s="255"/>
      <c r="D25" s="255"/>
      <c r="E25" s="255"/>
      <c r="F25" s="216">
        <v>1724863.59</v>
      </c>
      <c r="G25" s="217">
        <v>2049041.71</v>
      </c>
      <c r="H25" s="217">
        <v>2049042</v>
      </c>
      <c r="I25" s="16">
        <v>2049041.71</v>
      </c>
      <c r="J25" s="18">
        <f t="shared" si="2"/>
        <v>118.79442072285843</v>
      </c>
      <c r="K25" s="18">
        <f t="shared" si="3"/>
        <v>99.999985847044613</v>
      </c>
    </row>
    <row r="26" spans="1:11" x14ac:dyDescent="0.25">
      <c r="A26" s="254" t="s">
        <v>22</v>
      </c>
      <c r="B26" s="255"/>
      <c r="C26" s="255"/>
      <c r="D26" s="255"/>
      <c r="E26" s="255"/>
      <c r="F26" s="216">
        <v>-2049041.71</v>
      </c>
      <c r="G26" s="217">
        <v>-1988599</v>
      </c>
      <c r="H26" s="217">
        <v>-2074815</v>
      </c>
      <c r="I26" s="216">
        <v>-2301180.9500000002</v>
      </c>
      <c r="J26" s="18">
        <f t="shared" si="2"/>
        <v>112.30522730549981</v>
      </c>
      <c r="K26" s="18">
        <f t="shared" si="3"/>
        <v>110.91017512404721</v>
      </c>
    </row>
    <row r="27" spans="1:11" x14ac:dyDescent="0.25">
      <c r="A27" s="256" t="s">
        <v>23</v>
      </c>
      <c r="B27" s="257"/>
      <c r="C27" s="257"/>
      <c r="D27" s="257"/>
      <c r="E27" s="258"/>
      <c r="F27" s="19">
        <f>+F24+F25+F26</f>
        <v>-324178.11999999988</v>
      </c>
      <c r="G27" s="24">
        <f>+G24+G25+G26</f>
        <v>60442.709999999963</v>
      </c>
      <c r="H27" s="24">
        <f>+H24+H25+H26</f>
        <v>-25773</v>
      </c>
      <c r="I27" s="19">
        <f>+I24+I25+I26</f>
        <v>-252139.24000000022</v>
      </c>
      <c r="J27" s="19">
        <f t="shared" si="2"/>
        <v>77.777994393946244</v>
      </c>
      <c r="K27" s="19">
        <f t="shared" si="3"/>
        <v>978.30768633841706</v>
      </c>
    </row>
    <row r="28" spans="1:11" x14ac:dyDescent="0.25">
      <c r="A28" s="259" t="s">
        <v>24</v>
      </c>
      <c r="B28" s="259"/>
      <c r="C28" s="259"/>
      <c r="D28" s="259"/>
      <c r="E28" s="259"/>
      <c r="F28" s="23">
        <f>+F17+F27</f>
        <v>0</v>
      </c>
      <c r="G28" s="24">
        <f>+G17+G27</f>
        <v>-0.2900000000372529</v>
      </c>
      <c r="H28" s="24">
        <f>+H17+H27</f>
        <v>0</v>
      </c>
      <c r="I28" s="23">
        <f>+I17+I27</f>
        <v>0</v>
      </c>
      <c r="J28" s="19" t="e">
        <f t="shared" si="2"/>
        <v>#DIV/0!</v>
      </c>
      <c r="K28" s="19" t="e">
        <f t="shared" si="3"/>
        <v>#DIV/0!</v>
      </c>
    </row>
    <row r="30" spans="1:11" ht="23.25" customHeight="1" x14ac:dyDescent="0.25">
      <c r="A30" s="252" t="s">
        <v>556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</row>
    <row r="31" spans="1:11" ht="20.25" customHeight="1" x14ac:dyDescent="0.25">
      <c r="A31" s="252" t="s">
        <v>557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</row>
    <row r="32" spans="1:11" ht="38.25" customHeight="1" x14ac:dyDescent="0.25">
      <c r="A32" s="252" t="s">
        <v>558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2"/>
    </row>
    <row r="33" spans="1:11" x14ac:dyDescent="0.25">
      <c r="A33" s="252"/>
      <c r="B33" s="252"/>
      <c r="C33" s="252"/>
      <c r="D33" s="252"/>
      <c r="E33" s="252"/>
      <c r="F33" s="252"/>
      <c r="G33" s="252"/>
      <c r="H33" s="252"/>
      <c r="I33" s="252"/>
      <c r="J33" s="252"/>
      <c r="K33" s="252"/>
    </row>
    <row r="34" spans="1:11" ht="31.5" customHeight="1" x14ac:dyDescent="0.25">
      <c r="A34" s="253" t="s">
        <v>559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</row>
  </sheetData>
  <mergeCells count="27">
    <mergeCell ref="A1:C1"/>
    <mergeCell ref="A10:E10"/>
    <mergeCell ref="A2:K2"/>
    <mergeCell ref="A4:K4"/>
    <mergeCell ref="A6:K6"/>
    <mergeCell ref="A8:E8"/>
    <mergeCell ref="A9:E9"/>
    <mergeCell ref="A24:E24"/>
    <mergeCell ref="A11:E11"/>
    <mergeCell ref="A12:E12"/>
    <mergeCell ref="A13:E13"/>
    <mergeCell ref="A14:E14"/>
    <mergeCell ref="A15:E15"/>
    <mergeCell ref="A17:E17"/>
    <mergeCell ref="A19:E19"/>
    <mergeCell ref="A20:E20"/>
    <mergeCell ref="A21:E21"/>
    <mergeCell ref="A22:E22"/>
    <mergeCell ref="A23:E23"/>
    <mergeCell ref="A32:K33"/>
    <mergeCell ref="A34:K34"/>
    <mergeCell ref="A25:E25"/>
    <mergeCell ref="A26:E26"/>
    <mergeCell ref="A27:E27"/>
    <mergeCell ref="A28:E28"/>
    <mergeCell ref="A30:K30"/>
    <mergeCell ref="A31:K31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82" sqref="F82"/>
    </sheetView>
  </sheetViews>
  <sheetFormatPr defaultRowHeight="12.75" x14ac:dyDescent="0.2"/>
  <cols>
    <col min="1" max="1" width="15.85546875" style="33" customWidth="1"/>
    <col min="2" max="2" width="57.5703125" style="36" customWidth="1"/>
    <col min="3" max="3" width="20.140625" style="37" customWidth="1"/>
    <col min="4" max="5" width="17.5703125" style="38" bestFit="1" customWidth="1"/>
    <col min="6" max="6" width="16.42578125" style="37" bestFit="1" customWidth="1"/>
    <col min="7" max="8" width="13.42578125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5.85546875" style="33" customWidth="1"/>
    <col min="258" max="258" width="57.5703125" style="33" customWidth="1"/>
    <col min="259" max="259" width="20.140625" style="33" customWidth="1"/>
    <col min="260" max="261" width="17.5703125" style="33" bestFit="1" customWidth="1"/>
    <col min="262" max="262" width="16.42578125" style="33" bestFit="1" customWidth="1"/>
    <col min="263" max="263" width="15.5703125" style="33" bestFit="1" customWidth="1"/>
    <col min="264" max="264" width="11.85546875" style="33" bestFit="1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5.85546875" style="33" customWidth="1"/>
    <col min="514" max="514" width="57.5703125" style="33" customWidth="1"/>
    <col min="515" max="515" width="20.140625" style="33" customWidth="1"/>
    <col min="516" max="517" width="17.5703125" style="33" bestFit="1" customWidth="1"/>
    <col min="518" max="518" width="16.42578125" style="33" bestFit="1" customWidth="1"/>
    <col min="519" max="519" width="15.5703125" style="33" bestFit="1" customWidth="1"/>
    <col min="520" max="520" width="11.85546875" style="33" bestFit="1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5.85546875" style="33" customWidth="1"/>
    <col min="770" max="770" width="57.5703125" style="33" customWidth="1"/>
    <col min="771" max="771" width="20.140625" style="33" customWidth="1"/>
    <col min="772" max="773" width="17.5703125" style="33" bestFit="1" customWidth="1"/>
    <col min="774" max="774" width="16.42578125" style="33" bestFit="1" customWidth="1"/>
    <col min="775" max="775" width="15.5703125" style="33" bestFit="1" customWidth="1"/>
    <col min="776" max="776" width="11.85546875" style="33" bestFit="1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5.85546875" style="33" customWidth="1"/>
    <col min="1026" max="1026" width="57.5703125" style="33" customWidth="1"/>
    <col min="1027" max="1027" width="20.140625" style="33" customWidth="1"/>
    <col min="1028" max="1029" width="17.5703125" style="33" bestFit="1" customWidth="1"/>
    <col min="1030" max="1030" width="16.42578125" style="33" bestFit="1" customWidth="1"/>
    <col min="1031" max="1031" width="15.5703125" style="33" bestFit="1" customWidth="1"/>
    <col min="1032" max="1032" width="11.85546875" style="33" bestFit="1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5.85546875" style="33" customWidth="1"/>
    <col min="1282" max="1282" width="57.5703125" style="33" customWidth="1"/>
    <col min="1283" max="1283" width="20.140625" style="33" customWidth="1"/>
    <col min="1284" max="1285" width="17.5703125" style="33" bestFit="1" customWidth="1"/>
    <col min="1286" max="1286" width="16.42578125" style="33" bestFit="1" customWidth="1"/>
    <col min="1287" max="1287" width="15.5703125" style="33" bestFit="1" customWidth="1"/>
    <col min="1288" max="1288" width="11.85546875" style="33" bestFit="1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5.85546875" style="33" customWidth="1"/>
    <col min="1538" max="1538" width="57.5703125" style="33" customWidth="1"/>
    <col min="1539" max="1539" width="20.140625" style="33" customWidth="1"/>
    <col min="1540" max="1541" width="17.5703125" style="33" bestFit="1" customWidth="1"/>
    <col min="1542" max="1542" width="16.42578125" style="33" bestFit="1" customWidth="1"/>
    <col min="1543" max="1543" width="15.5703125" style="33" bestFit="1" customWidth="1"/>
    <col min="1544" max="1544" width="11.85546875" style="33" bestFit="1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5.85546875" style="33" customWidth="1"/>
    <col min="1794" max="1794" width="57.5703125" style="33" customWidth="1"/>
    <col min="1795" max="1795" width="20.140625" style="33" customWidth="1"/>
    <col min="1796" max="1797" width="17.5703125" style="33" bestFit="1" customWidth="1"/>
    <col min="1798" max="1798" width="16.42578125" style="33" bestFit="1" customWidth="1"/>
    <col min="1799" max="1799" width="15.5703125" style="33" bestFit="1" customWidth="1"/>
    <col min="1800" max="1800" width="11.85546875" style="33" bestFit="1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5.85546875" style="33" customWidth="1"/>
    <col min="2050" max="2050" width="57.5703125" style="33" customWidth="1"/>
    <col min="2051" max="2051" width="20.140625" style="33" customWidth="1"/>
    <col min="2052" max="2053" width="17.5703125" style="33" bestFit="1" customWidth="1"/>
    <col min="2054" max="2054" width="16.42578125" style="33" bestFit="1" customWidth="1"/>
    <col min="2055" max="2055" width="15.5703125" style="33" bestFit="1" customWidth="1"/>
    <col min="2056" max="2056" width="11.85546875" style="33" bestFit="1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5.85546875" style="33" customWidth="1"/>
    <col min="2306" max="2306" width="57.5703125" style="33" customWidth="1"/>
    <col min="2307" max="2307" width="20.140625" style="33" customWidth="1"/>
    <col min="2308" max="2309" width="17.5703125" style="33" bestFit="1" customWidth="1"/>
    <col min="2310" max="2310" width="16.42578125" style="33" bestFit="1" customWidth="1"/>
    <col min="2311" max="2311" width="15.5703125" style="33" bestFit="1" customWidth="1"/>
    <col min="2312" max="2312" width="11.85546875" style="33" bestFit="1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5.85546875" style="33" customWidth="1"/>
    <col min="2562" max="2562" width="57.5703125" style="33" customWidth="1"/>
    <col min="2563" max="2563" width="20.140625" style="33" customWidth="1"/>
    <col min="2564" max="2565" width="17.5703125" style="33" bestFit="1" customWidth="1"/>
    <col min="2566" max="2566" width="16.42578125" style="33" bestFit="1" customWidth="1"/>
    <col min="2567" max="2567" width="15.5703125" style="33" bestFit="1" customWidth="1"/>
    <col min="2568" max="2568" width="11.85546875" style="33" bestFit="1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5.85546875" style="33" customWidth="1"/>
    <col min="2818" max="2818" width="57.5703125" style="33" customWidth="1"/>
    <col min="2819" max="2819" width="20.140625" style="33" customWidth="1"/>
    <col min="2820" max="2821" width="17.5703125" style="33" bestFit="1" customWidth="1"/>
    <col min="2822" max="2822" width="16.42578125" style="33" bestFit="1" customWidth="1"/>
    <col min="2823" max="2823" width="15.5703125" style="33" bestFit="1" customWidth="1"/>
    <col min="2824" max="2824" width="11.85546875" style="33" bestFit="1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5.85546875" style="33" customWidth="1"/>
    <col min="3074" max="3074" width="57.5703125" style="33" customWidth="1"/>
    <col min="3075" max="3075" width="20.140625" style="33" customWidth="1"/>
    <col min="3076" max="3077" width="17.5703125" style="33" bestFit="1" customWidth="1"/>
    <col min="3078" max="3078" width="16.42578125" style="33" bestFit="1" customWidth="1"/>
    <col min="3079" max="3079" width="15.5703125" style="33" bestFit="1" customWidth="1"/>
    <col min="3080" max="3080" width="11.85546875" style="33" bestFit="1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5.85546875" style="33" customWidth="1"/>
    <col min="3330" max="3330" width="57.5703125" style="33" customWidth="1"/>
    <col min="3331" max="3331" width="20.140625" style="33" customWidth="1"/>
    <col min="3332" max="3333" width="17.5703125" style="33" bestFit="1" customWidth="1"/>
    <col min="3334" max="3334" width="16.42578125" style="33" bestFit="1" customWidth="1"/>
    <col min="3335" max="3335" width="15.5703125" style="33" bestFit="1" customWidth="1"/>
    <col min="3336" max="3336" width="11.85546875" style="33" bestFit="1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5.85546875" style="33" customWidth="1"/>
    <col min="3586" max="3586" width="57.5703125" style="33" customWidth="1"/>
    <col min="3587" max="3587" width="20.140625" style="33" customWidth="1"/>
    <col min="3588" max="3589" width="17.5703125" style="33" bestFit="1" customWidth="1"/>
    <col min="3590" max="3590" width="16.42578125" style="33" bestFit="1" customWidth="1"/>
    <col min="3591" max="3591" width="15.5703125" style="33" bestFit="1" customWidth="1"/>
    <col min="3592" max="3592" width="11.85546875" style="33" bestFit="1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5.85546875" style="33" customWidth="1"/>
    <col min="3842" max="3842" width="57.5703125" style="33" customWidth="1"/>
    <col min="3843" max="3843" width="20.140625" style="33" customWidth="1"/>
    <col min="3844" max="3845" width="17.5703125" style="33" bestFit="1" customWidth="1"/>
    <col min="3846" max="3846" width="16.42578125" style="33" bestFit="1" customWidth="1"/>
    <col min="3847" max="3847" width="15.5703125" style="33" bestFit="1" customWidth="1"/>
    <col min="3848" max="3848" width="11.85546875" style="33" bestFit="1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5.85546875" style="33" customWidth="1"/>
    <col min="4098" max="4098" width="57.5703125" style="33" customWidth="1"/>
    <col min="4099" max="4099" width="20.140625" style="33" customWidth="1"/>
    <col min="4100" max="4101" width="17.5703125" style="33" bestFit="1" customWidth="1"/>
    <col min="4102" max="4102" width="16.42578125" style="33" bestFit="1" customWidth="1"/>
    <col min="4103" max="4103" width="15.5703125" style="33" bestFit="1" customWidth="1"/>
    <col min="4104" max="4104" width="11.85546875" style="33" bestFit="1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5.85546875" style="33" customWidth="1"/>
    <col min="4354" max="4354" width="57.5703125" style="33" customWidth="1"/>
    <col min="4355" max="4355" width="20.140625" style="33" customWidth="1"/>
    <col min="4356" max="4357" width="17.5703125" style="33" bestFit="1" customWidth="1"/>
    <col min="4358" max="4358" width="16.42578125" style="33" bestFit="1" customWidth="1"/>
    <col min="4359" max="4359" width="15.5703125" style="33" bestFit="1" customWidth="1"/>
    <col min="4360" max="4360" width="11.85546875" style="33" bestFit="1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5.85546875" style="33" customWidth="1"/>
    <col min="4610" max="4610" width="57.5703125" style="33" customWidth="1"/>
    <col min="4611" max="4611" width="20.140625" style="33" customWidth="1"/>
    <col min="4612" max="4613" width="17.5703125" style="33" bestFit="1" customWidth="1"/>
    <col min="4614" max="4614" width="16.42578125" style="33" bestFit="1" customWidth="1"/>
    <col min="4615" max="4615" width="15.5703125" style="33" bestFit="1" customWidth="1"/>
    <col min="4616" max="4616" width="11.85546875" style="33" bestFit="1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5.85546875" style="33" customWidth="1"/>
    <col min="4866" max="4866" width="57.5703125" style="33" customWidth="1"/>
    <col min="4867" max="4867" width="20.140625" style="33" customWidth="1"/>
    <col min="4868" max="4869" width="17.5703125" style="33" bestFit="1" customWidth="1"/>
    <col min="4870" max="4870" width="16.42578125" style="33" bestFit="1" customWidth="1"/>
    <col min="4871" max="4871" width="15.5703125" style="33" bestFit="1" customWidth="1"/>
    <col min="4872" max="4872" width="11.85546875" style="33" bestFit="1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5.85546875" style="33" customWidth="1"/>
    <col min="5122" max="5122" width="57.5703125" style="33" customWidth="1"/>
    <col min="5123" max="5123" width="20.140625" style="33" customWidth="1"/>
    <col min="5124" max="5125" width="17.5703125" style="33" bestFit="1" customWidth="1"/>
    <col min="5126" max="5126" width="16.42578125" style="33" bestFit="1" customWidth="1"/>
    <col min="5127" max="5127" width="15.5703125" style="33" bestFit="1" customWidth="1"/>
    <col min="5128" max="5128" width="11.85546875" style="33" bestFit="1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5.85546875" style="33" customWidth="1"/>
    <col min="5378" max="5378" width="57.5703125" style="33" customWidth="1"/>
    <col min="5379" max="5379" width="20.140625" style="33" customWidth="1"/>
    <col min="5380" max="5381" width="17.5703125" style="33" bestFit="1" customWidth="1"/>
    <col min="5382" max="5382" width="16.42578125" style="33" bestFit="1" customWidth="1"/>
    <col min="5383" max="5383" width="15.5703125" style="33" bestFit="1" customWidth="1"/>
    <col min="5384" max="5384" width="11.85546875" style="33" bestFit="1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5.85546875" style="33" customWidth="1"/>
    <col min="5634" max="5634" width="57.5703125" style="33" customWidth="1"/>
    <col min="5635" max="5635" width="20.140625" style="33" customWidth="1"/>
    <col min="5636" max="5637" width="17.5703125" style="33" bestFit="1" customWidth="1"/>
    <col min="5638" max="5638" width="16.42578125" style="33" bestFit="1" customWidth="1"/>
    <col min="5639" max="5639" width="15.5703125" style="33" bestFit="1" customWidth="1"/>
    <col min="5640" max="5640" width="11.85546875" style="33" bestFit="1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5.85546875" style="33" customWidth="1"/>
    <col min="5890" max="5890" width="57.5703125" style="33" customWidth="1"/>
    <col min="5891" max="5891" width="20.140625" style="33" customWidth="1"/>
    <col min="5892" max="5893" width="17.5703125" style="33" bestFit="1" customWidth="1"/>
    <col min="5894" max="5894" width="16.42578125" style="33" bestFit="1" customWidth="1"/>
    <col min="5895" max="5895" width="15.5703125" style="33" bestFit="1" customWidth="1"/>
    <col min="5896" max="5896" width="11.85546875" style="33" bestFit="1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5.85546875" style="33" customWidth="1"/>
    <col min="6146" max="6146" width="57.5703125" style="33" customWidth="1"/>
    <col min="6147" max="6147" width="20.140625" style="33" customWidth="1"/>
    <col min="6148" max="6149" width="17.5703125" style="33" bestFit="1" customWidth="1"/>
    <col min="6150" max="6150" width="16.42578125" style="33" bestFit="1" customWidth="1"/>
    <col min="6151" max="6151" width="15.5703125" style="33" bestFit="1" customWidth="1"/>
    <col min="6152" max="6152" width="11.85546875" style="33" bestFit="1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5.85546875" style="33" customWidth="1"/>
    <col min="6402" max="6402" width="57.5703125" style="33" customWidth="1"/>
    <col min="6403" max="6403" width="20.140625" style="33" customWidth="1"/>
    <col min="6404" max="6405" width="17.5703125" style="33" bestFit="1" customWidth="1"/>
    <col min="6406" max="6406" width="16.42578125" style="33" bestFit="1" customWidth="1"/>
    <col min="6407" max="6407" width="15.5703125" style="33" bestFit="1" customWidth="1"/>
    <col min="6408" max="6408" width="11.85546875" style="33" bestFit="1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5.85546875" style="33" customWidth="1"/>
    <col min="6658" max="6658" width="57.5703125" style="33" customWidth="1"/>
    <col min="6659" max="6659" width="20.140625" style="33" customWidth="1"/>
    <col min="6660" max="6661" width="17.5703125" style="33" bestFit="1" customWidth="1"/>
    <col min="6662" max="6662" width="16.42578125" style="33" bestFit="1" customWidth="1"/>
    <col min="6663" max="6663" width="15.5703125" style="33" bestFit="1" customWidth="1"/>
    <col min="6664" max="6664" width="11.85546875" style="33" bestFit="1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5.85546875" style="33" customWidth="1"/>
    <col min="6914" max="6914" width="57.5703125" style="33" customWidth="1"/>
    <col min="6915" max="6915" width="20.140625" style="33" customWidth="1"/>
    <col min="6916" max="6917" width="17.5703125" style="33" bestFit="1" customWidth="1"/>
    <col min="6918" max="6918" width="16.42578125" style="33" bestFit="1" customWidth="1"/>
    <col min="6919" max="6919" width="15.5703125" style="33" bestFit="1" customWidth="1"/>
    <col min="6920" max="6920" width="11.85546875" style="33" bestFit="1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5.85546875" style="33" customWidth="1"/>
    <col min="7170" max="7170" width="57.5703125" style="33" customWidth="1"/>
    <col min="7171" max="7171" width="20.140625" style="33" customWidth="1"/>
    <col min="7172" max="7173" width="17.5703125" style="33" bestFit="1" customWidth="1"/>
    <col min="7174" max="7174" width="16.42578125" style="33" bestFit="1" customWidth="1"/>
    <col min="7175" max="7175" width="15.5703125" style="33" bestFit="1" customWidth="1"/>
    <col min="7176" max="7176" width="11.85546875" style="33" bestFit="1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5.85546875" style="33" customWidth="1"/>
    <col min="7426" max="7426" width="57.5703125" style="33" customWidth="1"/>
    <col min="7427" max="7427" width="20.140625" style="33" customWidth="1"/>
    <col min="7428" max="7429" width="17.5703125" style="33" bestFit="1" customWidth="1"/>
    <col min="7430" max="7430" width="16.42578125" style="33" bestFit="1" customWidth="1"/>
    <col min="7431" max="7431" width="15.5703125" style="33" bestFit="1" customWidth="1"/>
    <col min="7432" max="7432" width="11.85546875" style="33" bestFit="1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5.85546875" style="33" customWidth="1"/>
    <col min="7682" max="7682" width="57.5703125" style="33" customWidth="1"/>
    <col min="7683" max="7683" width="20.140625" style="33" customWidth="1"/>
    <col min="7684" max="7685" width="17.5703125" style="33" bestFit="1" customWidth="1"/>
    <col min="7686" max="7686" width="16.42578125" style="33" bestFit="1" customWidth="1"/>
    <col min="7687" max="7687" width="15.5703125" style="33" bestFit="1" customWidth="1"/>
    <col min="7688" max="7688" width="11.85546875" style="33" bestFit="1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5.85546875" style="33" customWidth="1"/>
    <col min="7938" max="7938" width="57.5703125" style="33" customWidth="1"/>
    <col min="7939" max="7939" width="20.140625" style="33" customWidth="1"/>
    <col min="7940" max="7941" width="17.5703125" style="33" bestFit="1" customWidth="1"/>
    <col min="7942" max="7942" width="16.42578125" style="33" bestFit="1" customWidth="1"/>
    <col min="7943" max="7943" width="15.5703125" style="33" bestFit="1" customWidth="1"/>
    <col min="7944" max="7944" width="11.85546875" style="33" bestFit="1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5.85546875" style="33" customWidth="1"/>
    <col min="8194" max="8194" width="57.5703125" style="33" customWidth="1"/>
    <col min="8195" max="8195" width="20.140625" style="33" customWidth="1"/>
    <col min="8196" max="8197" width="17.5703125" style="33" bestFit="1" customWidth="1"/>
    <col min="8198" max="8198" width="16.42578125" style="33" bestFit="1" customWidth="1"/>
    <col min="8199" max="8199" width="15.5703125" style="33" bestFit="1" customWidth="1"/>
    <col min="8200" max="8200" width="11.85546875" style="33" bestFit="1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5.85546875" style="33" customWidth="1"/>
    <col min="8450" max="8450" width="57.5703125" style="33" customWidth="1"/>
    <col min="8451" max="8451" width="20.140625" style="33" customWidth="1"/>
    <col min="8452" max="8453" width="17.5703125" style="33" bestFit="1" customWidth="1"/>
    <col min="8454" max="8454" width="16.42578125" style="33" bestFit="1" customWidth="1"/>
    <col min="8455" max="8455" width="15.5703125" style="33" bestFit="1" customWidth="1"/>
    <col min="8456" max="8456" width="11.85546875" style="33" bestFit="1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5.85546875" style="33" customWidth="1"/>
    <col min="8706" max="8706" width="57.5703125" style="33" customWidth="1"/>
    <col min="8707" max="8707" width="20.140625" style="33" customWidth="1"/>
    <col min="8708" max="8709" width="17.5703125" style="33" bestFit="1" customWidth="1"/>
    <col min="8710" max="8710" width="16.42578125" style="33" bestFit="1" customWidth="1"/>
    <col min="8711" max="8711" width="15.5703125" style="33" bestFit="1" customWidth="1"/>
    <col min="8712" max="8712" width="11.85546875" style="33" bestFit="1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5.85546875" style="33" customWidth="1"/>
    <col min="8962" max="8962" width="57.5703125" style="33" customWidth="1"/>
    <col min="8963" max="8963" width="20.140625" style="33" customWidth="1"/>
    <col min="8964" max="8965" width="17.5703125" style="33" bestFit="1" customWidth="1"/>
    <col min="8966" max="8966" width="16.42578125" style="33" bestFit="1" customWidth="1"/>
    <col min="8967" max="8967" width="15.5703125" style="33" bestFit="1" customWidth="1"/>
    <col min="8968" max="8968" width="11.85546875" style="33" bestFit="1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5.85546875" style="33" customWidth="1"/>
    <col min="9218" max="9218" width="57.5703125" style="33" customWidth="1"/>
    <col min="9219" max="9219" width="20.140625" style="33" customWidth="1"/>
    <col min="9220" max="9221" width="17.5703125" style="33" bestFit="1" customWidth="1"/>
    <col min="9222" max="9222" width="16.42578125" style="33" bestFit="1" customWidth="1"/>
    <col min="9223" max="9223" width="15.5703125" style="33" bestFit="1" customWidth="1"/>
    <col min="9224" max="9224" width="11.85546875" style="33" bestFit="1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5.85546875" style="33" customWidth="1"/>
    <col min="9474" max="9474" width="57.5703125" style="33" customWidth="1"/>
    <col min="9475" max="9475" width="20.140625" style="33" customWidth="1"/>
    <col min="9476" max="9477" width="17.5703125" style="33" bestFit="1" customWidth="1"/>
    <col min="9478" max="9478" width="16.42578125" style="33" bestFit="1" customWidth="1"/>
    <col min="9479" max="9479" width="15.5703125" style="33" bestFit="1" customWidth="1"/>
    <col min="9480" max="9480" width="11.85546875" style="33" bestFit="1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5.85546875" style="33" customWidth="1"/>
    <col min="9730" max="9730" width="57.5703125" style="33" customWidth="1"/>
    <col min="9731" max="9731" width="20.140625" style="33" customWidth="1"/>
    <col min="9732" max="9733" width="17.5703125" style="33" bestFit="1" customWidth="1"/>
    <col min="9734" max="9734" width="16.42578125" style="33" bestFit="1" customWidth="1"/>
    <col min="9735" max="9735" width="15.5703125" style="33" bestFit="1" customWidth="1"/>
    <col min="9736" max="9736" width="11.85546875" style="33" bestFit="1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5.85546875" style="33" customWidth="1"/>
    <col min="9986" max="9986" width="57.5703125" style="33" customWidth="1"/>
    <col min="9987" max="9987" width="20.140625" style="33" customWidth="1"/>
    <col min="9988" max="9989" width="17.5703125" style="33" bestFit="1" customWidth="1"/>
    <col min="9990" max="9990" width="16.42578125" style="33" bestFit="1" customWidth="1"/>
    <col min="9991" max="9991" width="15.5703125" style="33" bestFit="1" customWidth="1"/>
    <col min="9992" max="9992" width="11.85546875" style="33" bestFit="1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5.85546875" style="33" customWidth="1"/>
    <col min="10242" max="10242" width="57.5703125" style="33" customWidth="1"/>
    <col min="10243" max="10243" width="20.140625" style="33" customWidth="1"/>
    <col min="10244" max="10245" width="17.5703125" style="33" bestFit="1" customWidth="1"/>
    <col min="10246" max="10246" width="16.42578125" style="33" bestFit="1" customWidth="1"/>
    <col min="10247" max="10247" width="15.5703125" style="33" bestFit="1" customWidth="1"/>
    <col min="10248" max="10248" width="11.85546875" style="33" bestFit="1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5.85546875" style="33" customWidth="1"/>
    <col min="10498" max="10498" width="57.5703125" style="33" customWidth="1"/>
    <col min="10499" max="10499" width="20.140625" style="33" customWidth="1"/>
    <col min="10500" max="10501" width="17.5703125" style="33" bestFit="1" customWidth="1"/>
    <col min="10502" max="10502" width="16.42578125" style="33" bestFit="1" customWidth="1"/>
    <col min="10503" max="10503" width="15.5703125" style="33" bestFit="1" customWidth="1"/>
    <col min="10504" max="10504" width="11.85546875" style="33" bestFit="1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5.85546875" style="33" customWidth="1"/>
    <col min="10754" max="10754" width="57.5703125" style="33" customWidth="1"/>
    <col min="10755" max="10755" width="20.140625" style="33" customWidth="1"/>
    <col min="10756" max="10757" width="17.5703125" style="33" bestFit="1" customWidth="1"/>
    <col min="10758" max="10758" width="16.42578125" style="33" bestFit="1" customWidth="1"/>
    <col min="10759" max="10759" width="15.5703125" style="33" bestFit="1" customWidth="1"/>
    <col min="10760" max="10760" width="11.85546875" style="33" bestFit="1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5.85546875" style="33" customWidth="1"/>
    <col min="11010" max="11010" width="57.5703125" style="33" customWidth="1"/>
    <col min="11011" max="11011" width="20.140625" style="33" customWidth="1"/>
    <col min="11012" max="11013" width="17.5703125" style="33" bestFit="1" customWidth="1"/>
    <col min="11014" max="11014" width="16.42578125" style="33" bestFit="1" customWidth="1"/>
    <col min="11015" max="11015" width="15.5703125" style="33" bestFit="1" customWidth="1"/>
    <col min="11016" max="11016" width="11.85546875" style="33" bestFit="1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5.85546875" style="33" customWidth="1"/>
    <col min="11266" max="11266" width="57.5703125" style="33" customWidth="1"/>
    <col min="11267" max="11267" width="20.140625" style="33" customWidth="1"/>
    <col min="11268" max="11269" width="17.5703125" style="33" bestFit="1" customWidth="1"/>
    <col min="11270" max="11270" width="16.42578125" style="33" bestFit="1" customWidth="1"/>
    <col min="11271" max="11271" width="15.5703125" style="33" bestFit="1" customWidth="1"/>
    <col min="11272" max="11272" width="11.85546875" style="33" bestFit="1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5.85546875" style="33" customWidth="1"/>
    <col min="11522" max="11522" width="57.5703125" style="33" customWidth="1"/>
    <col min="11523" max="11523" width="20.140625" style="33" customWidth="1"/>
    <col min="11524" max="11525" width="17.5703125" style="33" bestFit="1" customWidth="1"/>
    <col min="11526" max="11526" width="16.42578125" style="33" bestFit="1" customWidth="1"/>
    <col min="11527" max="11527" width="15.5703125" style="33" bestFit="1" customWidth="1"/>
    <col min="11528" max="11528" width="11.85546875" style="33" bestFit="1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5.85546875" style="33" customWidth="1"/>
    <col min="11778" max="11778" width="57.5703125" style="33" customWidth="1"/>
    <col min="11779" max="11779" width="20.140625" style="33" customWidth="1"/>
    <col min="11780" max="11781" width="17.5703125" style="33" bestFit="1" customWidth="1"/>
    <col min="11782" max="11782" width="16.42578125" style="33" bestFit="1" customWidth="1"/>
    <col min="11783" max="11783" width="15.5703125" style="33" bestFit="1" customWidth="1"/>
    <col min="11784" max="11784" width="11.85546875" style="33" bestFit="1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5.85546875" style="33" customWidth="1"/>
    <col min="12034" max="12034" width="57.5703125" style="33" customWidth="1"/>
    <col min="12035" max="12035" width="20.140625" style="33" customWidth="1"/>
    <col min="12036" max="12037" width="17.5703125" style="33" bestFit="1" customWidth="1"/>
    <col min="12038" max="12038" width="16.42578125" style="33" bestFit="1" customWidth="1"/>
    <col min="12039" max="12039" width="15.5703125" style="33" bestFit="1" customWidth="1"/>
    <col min="12040" max="12040" width="11.85546875" style="33" bestFit="1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5.85546875" style="33" customWidth="1"/>
    <col min="12290" max="12290" width="57.5703125" style="33" customWidth="1"/>
    <col min="12291" max="12291" width="20.140625" style="33" customWidth="1"/>
    <col min="12292" max="12293" width="17.5703125" style="33" bestFit="1" customWidth="1"/>
    <col min="12294" max="12294" width="16.42578125" style="33" bestFit="1" customWidth="1"/>
    <col min="12295" max="12295" width="15.5703125" style="33" bestFit="1" customWidth="1"/>
    <col min="12296" max="12296" width="11.85546875" style="33" bestFit="1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5.85546875" style="33" customWidth="1"/>
    <col min="12546" max="12546" width="57.5703125" style="33" customWidth="1"/>
    <col min="12547" max="12547" width="20.140625" style="33" customWidth="1"/>
    <col min="12548" max="12549" width="17.5703125" style="33" bestFit="1" customWidth="1"/>
    <col min="12550" max="12550" width="16.42578125" style="33" bestFit="1" customWidth="1"/>
    <col min="12551" max="12551" width="15.5703125" style="33" bestFit="1" customWidth="1"/>
    <col min="12552" max="12552" width="11.85546875" style="33" bestFit="1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5.85546875" style="33" customWidth="1"/>
    <col min="12802" max="12802" width="57.5703125" style="33" customWidth="1"/>
    <col min="12803" max="12803" width="20.140625" style="33" customWidth="1"/>
    <col min="12804" max="12805" width="17.5703125" style="33" bestFit="1" customWidth="1"/>
    <col min="12806" max="12806" width="16.42578125" style="33" bestFit="1" customWidth="1"/>
    <col min="12807" max="12807" width="15.5703125" style="33" bestFit="1" customWidth="1"/>
    <col min="12808" max="12808" width="11.85546875" style="33" bestFit="1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5.85546875" style="33" customWidth="1"/>
    <col min="13058" max="13058" width="57.5703125" style="33" customWidth="1"/>
    <col min="13059" max="13059" width="20.140625" style="33" customWidth="1"/>
    <col min="13060" max="13061" width="17.5703125" style="33" bestFit="1" customWidth="1"/>
    <col min="13062" max="13062" width="16.42578125" style="33" bestFit="1" customWidth="1"/>
    <col min="13063" max="13063" width="15.5703125" style="33" bestFit="1" customWidth="1"/>
    <col min="13064" max="13064" width="11.85546875" style="33" bestFit="1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5.85546875" style="33" customWidth="1"/>
    <col min="13314" max="13314" width="57.5703125" style="33" customWidth="1"/>
    <col min="13315" max="13315" width="20.140625" style="33" customWidth="1"/>
    <col min="13316" max="13317" width="17.5703125" style="33" bestFit="1" customWidth="1"/>
    <col min="13318" max="13318" width="16.42578125" style="33" bestFit="1" customWidth="1"/>
    <col min="13319" max="13319" width="15.5703125" style="33" bestFit="1" customWidth="1"/>
    <col min="13320" max="13320" width="11.85546875" style="33" bestFit="1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5.85546875" style="33" customWidth="1"/>
    <col min="13570" max="13570" width="57.5703125" style="33" customWidth="1"/>
    <col min="13571" max="13571" width="20.140625" style="33" customWidth="1"/>
    <col min="13572" max="13573" width="17.5703125" style="33" bestFit="1" customWidth="1"/>
    <col min="13574" max="13574" width="16.42578125" style="33" bestFit="1" customWidth="1"/>
    <col min="13575" max="13575" width="15.5703125" style="33" bestFit="1" customWidth="1"/>
    <col min="13576" max="13576" width="11.85546875" style="33" bestFit="1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5.85546875" style="33" customWidth="1"/>
    <col min="13826" max="13826" width="57.5703125" style="33" customWidth="1"/>
    <col min="13827" max="13827" width="20.140625" style="33" customWidth="1"/>
    <col min="13828" max="13829" width="17.5703125" style="33" bestFit="1" customWidth="1"/>
    <col min="13830" max="13830" width="16.42578125" style="33" bestFit="1" customWidth="1"/>
    <col min="13831" max="13831" width="15.5703125" style="33" bestFit="1" customWidth="1"/>
    <col min="13832" max="13832" width="11.85546875" style="33" bestFit="1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5.85546875" style="33" customWidth="1"/>
    <col min="14082" max="14082" width="57.5703125" style="33" customWidth="1"/>
    <col min="14083" max="14083" width="20.140625" style="33" customWidth="1"/>
    <col min="14084" max="14085" width="17.5703125" style="33" bestFit="1" customWidth="1"/>
    <col min="14086" max="14086" width="16.42578125" style="33" bestFit="1" customWidth="1"/>
    <col min="14087" max="14087" width="15.5703125" style="33" bestFit="1" customWidth="1"/>
    <col min="14088" max="14088" width="11.85546875" style="33" bestFit="1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5.85546875" style="33" customWidth="1"/>
    <col min="14338" max="14338" width="57.5703125" style="33" customWidth="1"/>
    <col min="14339" max="14339" width="20.140625" style="33" customWidth="1"/>
    <col min="14340" max="14341" width="17.5703125" style="33" bestFit="1" customWidth="1"/>
    <col min="14342" max="14342" width="16.42578125" style="33" bestFit="1" customWidth="1"/>
    <col min="14343" max="14343" width="15.5703125" style="33" bestFit="1" customWidth="1"/>
    <col min="14344" max="14344" width="11.85546875" style="33" bestFit="1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5.85546875" style="33" customWidth="1"/>
    <col min="14594" max="14594" width="57.5703125" style="33" customWidth="1"/>
    <col min="14595" max="14595" width="20.140625" style="33" customWidth="1"/>
    <col min="14596" max="14597" width="17.5703125" style="33" bestFit="1" customWidth="1"/>
    <col min="14598" max="14598" width="16.42578125" style="33" bestFit="1" customWidth="1"/>
    <col min="14599" max="14599" width="15.5703125" style="33" bestFit="1" customWidth="1"/>
    <col min="14600" max="14600" width="11.85546875" style="33" bestFit="1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5.85546875" style="33" customWidth="1"/>
    <col min="14850" max="14850" width="57.5703125" style="33" customWidth="1"/>
    <col min="14851" max="14851" width="20.140625" style="33" customWidth="1"/>
    <col min="14852" max="14853" width="17.5703125" style="33" bestFit="1" customWidth="1"/>
    <col min="14854" max="14854" width="16.42578125" style="33" bestFit="1" customWidth="1"/>
    <col min="14855" max="14855" width="15.5703125" style="33" bestFit="1" customWidth="1"/>
    <col min="14856" max="14856" width="11.85546875" style="33" bestFit="1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5.85546875" style="33" customWidth="1"/>
    <col min="15106" max="15106" width="57.5703125" style="33" customWidth="1"/>
    <col min="15107" max="15107" width="20.140625" style="33" customWidth="1"/>
    <col min="15108" max="15109" width="17.5703125" style="33" bestFit="1" customWidth="1"/>
    <col min="15110" max="15110" width="16.42578125" style="33" bestFit="1" customWidth="1"/>
    <col min="15111" max="15111" width="15.5703125" style="33" bestFit="1" customWidth="1"/>
    <col min="15112" max="15112" width="11.85546875" style="33" bestFit="1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5.85546875" style="33" customWidth="1"/>
    <col min="15362" max="15362" width="57.5703125" style="33" customWidth="1"/>
    <col min="15363" max="15363" width="20.140625" style="33" customWidth="1"/>
    <col min="15364" max="15365" width="17.5703125" style="33" bestFit="1" customWidth="1"/>
    <col min="15366" max="15366" width="16.42578125" style="33" bestFit="1" customWidth="1"/>
    <col min="15367" max="15367" width="15.5703125" style="33" bestFit="1" customWidth="1"/>
    <col min="15368" max="15368" width="11.85546875" style="33" bestFit="1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5.85546875" style="33" customWidth="1"/>
    <col min="15618" max="15618" width="57.5703125" style="33" customWidth="1"/>
    <col min="15619" max="15619" width="20.140625" style="33" customWidth="1"/>
    <col min="15620" max="15621" width="17.5703125" style="33" bestFit="1" customWidth="1"/>
    <col min="15622" max="15622" width="16.42578125" style="33" bestFit="1" customWidth="1"/>
    <col min="15623" max="15623" width="15.5703125" style="33" bestFit="1" customWidth="1"/>
    <col min="15624" max="15624" width="11.85546875" style="33" bestFit="1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5.85546875" style="33" customWidth="1"/>
    <col min="15874" max="15874" width="57.5703125" style="33" customWidth="1"/>
    <col min="15875" max="15875" width="20.140625" style="33" customWidth="1"/>
    <col min="15876" max="15877" width="17.5703125" style="33" bestFit="1" customWidth="1"/>
    <col min="15878" max="15878" width="16.42578125" style="33" bestFit="1" customWidth="1"/>
    <col min="15879" max="15879" width="15.5703125" style="33" bestFit="1" customWidth="1"/>
    <col min="15880" max="15880" width="11.85546875" style="33" bestFit="1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5.85546875" style="33" customWidth="1"/>
    <col min="16130" max="16130" width="57.5703125" style="33" customWidth="1"/>
    <col min="16131" max="16131" width="20.140625" style="33" customWidth="1"/>
    <col min="16132" max="16133" width="17.5703125" style="33" bestFit="1" customWidth="1"/>
    <col min="16134" max="16134" width="16.42578125" style="33" bestFit="1" customWidth="1"/>
    <col min="16135" max="16135" width="15.5703125" style="33" bestFit="1" customWidth="1"/>
    <col min="16136" max="16136" width="11.85546875" style="33" bestFit="1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15.75" x14ac:dyDescent="0.2">
      <c r="A1" s="278" t="s">
        <v>0</v>
      </c>
      <c r="B1" s="278"/>
      <c r="C1" s="278"/>
      <c r="D1" s="278"/>
      <c r="E1" s="278"/>
      <c r="F1" s="278"/>
      <c r="G1" s="278"/>
      <c r="H1" s="278"/>
      <c r="I1" s="39"/>
      <c r="J1" s="39"/>
      <c r="K1" s="39"/>
      <c r="L1" s="40"/>
      <c r="M1" s="40"/>
      <c r="N1" s="40"/>
      <c r="O1" s="40"/>
    </row>
    <row r="2" spans="1:15" ht="18" x14ac:dyDescent="0.2">
      <c r="A2" s="45"/>
      <c r="B2" s="45"/>
      <c r="C2" s="45"/>
      <c r="D2" s="45"/>
      <c r="E2" s="45"/>
      <c r="F2" s="45"/>
      <c r="G2" s="45"/>
      <c r="H2" s="178"/>
      <c r="I2" s="46"/>
      <c r="J2" s="46"/>
      <c r="K2" s="46"/>
      <c r="L2" s="40"/>
      <c r="M2" s="40"/>
      <c r="N2" s="40"/>
      <c r="O2" s="40"/>
    </row>
    <row r="3" spans="1:15" ht="15.75" customHeight="1" x14ac:dyDescent="0.2">
      <c r="A3" s="278" t="s">
        <v>25</v>
      </c>
      <c r="B3" s="278"/>
      <c r="C3" s="278"/>
      <c r="D3" s="278"/>
      <c r="E3" s="278"/>
      <c r="F3" s="278"/>
      <c r="G3" s="278"/>
      <c r="H3" s="278"/>
      <c r="I3" s="39"/>
      <c r="J3" s="39"/>
      <c r="K3" s="39"/>
      <c r="L3" s="40"/>
      <c r="M3" s="40"/>
      <c r="N3" s="40"/>
      <c r="O3" s="40"/>
    </row>
    <row r="4" spans="1:15" ht="18" x14ac:dyDescent="0.2">
      <c r="A4" s="45"/>
      <c r="B4" s="45"/>
      <c r="C4" s="45"/>
      <c r="D4" s="45"/>
      <c r="E4" s="45"/>
      <c r="F4" s="45"/>
      <c r="G4" s="45"/>
      <c r="H4" s="178"/>
      <c r="I4" s="46"/>
      <c r="J4" s="46"/>
      <c r="K4" s="46"/>
      <c r="L4" s="40"/>
      <c r="M4" s="40"/>
      <c r="N4" s="40"/>
      <c r="O4" s="40"/>
    </row>
    <row r="5" spans="1:15" ht="15.75" customHeight="1" x14ac:dyDescent="0.2">
      <c r="A5" s="278" t="s">
        <v>26</v>
      </c>
      <c r="B5" s="278"/>
      <c r="C5" s="278"/>
      <c r="D5" s="278"/>
      <c r="E5" s="278"/>
      <c r="F5" s="278"/>
      <c r="G5" s="278"/>
      <c r="H5" s="278"/>
      <c r="I5" s="39"/>
      <c r="J5" s="39"/>
      <c r="K5" s="39"/>
      <c r="L5" s="40"/>
      <c r="M5" s="40"/>
      <c r="N5" s="40"/>
      <c r="O5" s="40"/>
    </row>
    <row r="6" spans="1:15" ht="18" x14ac:dyDescent="0.2">
      <c r="A6" s="45"/>
      <c r="B6" s="45"/>
      <c r="C6" s="45"/>
      <c r="D6" s="45"/>
      <c r="E6" s="45"/>
      <c r="F6" s="45"/>
      <c r="G6" s="45"/>
      <c r="H6" s="178"/>
      <c r="I6" s="46"/>
      <c r="J6" s="46"/>
      <c r="K6" s="46"/>
      <c r="L6" s="40"/>
      <c r="M6" s="40"/>
      <c r="N6" s="40"/>
      <c r="O6" s="40"/>
    </row>
    <row r="7" spans="1:15" s="34" customFormat="1" ht="57" x14ac:dyDescent="0.25">
      <c r="A7" s="277" t="s">
        <v>3</v>
      </c>
      <c r="B7" s="277"/>
      <c r="C7" s="55" t="s">
        <v>262</v>
      </c>
      <c r="D7" s="55" t="s">
        <v>263</v>
      </c>
      <c r="E7" s="55" t="s">
        <v>264</v>
      </c>
      <c r="F7" s="55" t="s">
        <v>265</v>
      </c>
      <c r="G7" s="55" t="s">
        <v>266</v>
      </c>
      <c r="H7" s="163" t="s">
        <v>267</v>
      </c>
      <c r="I7" s="41"/>
      <c r="J7" s="41"/>
      <c r="K7" s="41"/>
      <c r="L7" s="41"/>
      <c r="M7" s="41"/>
      <c r="N7" s="41"/>
      <c r="O7" s="41"/>
    </row>
    <row r="8" spans="1:15" s="35" customFormat="1" x14ac:dyDescent="0.2">
      <c r="A8" s="276">
        <v>1</v>
      </c>
      <c r="B8" s="276"/>
      <c r="C8" s="56">
        <v>2</v>
      </c>
      <c r="D8" s="56">
        <v>3</v>
      </c>
      <c r="E8" s="56">
        <v>4.3333333333333304</v>
      </c>
      <c r="F8" s="56">
        <v>5.0833333333333304</v>
      </c>
      <c r="G8" s="56">
        <v>6</v>
      </c>
      <c r="H8" s="164">
        <v>7</v>
      </c>
      <c r="I8" s="43"/>
      <c r="J8" s="43"/>
      <c r="K8" s="43"/>
      <c r="L8" s="43"/>
      <c r="M8" s="42"/>
      <c r="N8" s="42"/>
      <c r="O8" s="42"/>
    </row>
    <row r="9" spans="1:15" ht="15" customHeight="1" x14ac:dyDescent="0.2">
      <c r="A9" s="130" t="s">
        <v>29</v>
      </c>
      <c r="B9" s="130" t="s">
        <v>28</v>
      </c>
      <c r="C9" s="133" t="s">
        <v>30</v>
      </c>
      <c r="D9" s="133" t="s">
        <v>30</v>
      </c>
      <c r="E9" s="133" t="s">
        <v>30</v>
      </c>
      <c r="F9" s="133" t="s">
        <v>30</v>
      </c>
      <c r="G9" s="133" t="s">
        <v>28</v>
      </c>
      <c r="H9" s="133" t="s">
        <v>28</v>
      </c>
      <c r="I9" s="148"/>
      <c r="J9" s="148"/>
      <c r="K9" s="148"/>
      <c r="L9" s="148"/>
      <c r="M9" s="166"/>
      <c r="N9" s="166"/>
      <c r="O9" s="166"/>
    </row>
    <row r="10" spans="1:15" s="35" customFormat="1" x14ac:dyDescent="0.2">
      <c r="A10" s="200"/>
      <c r="B10" s="202" t="s">
        <v>27</v>
      </c>
      <c r="C10" s="193">
        <f>+C11+C70</f>
        <v>6103770.6600000001</v>
      </c>
      <c r="D10" s="203">
        <f>+D11+D70</f>
        <v>6412267</v>
      </c>
      <c r="E10" s="203">
        <f>+E11+E70</f>
        <v>6362027</v>
      </c>
      <c r="F10" s="193">
        <f>+F11+F70</f>
        <v>6426479.2399999993</v>
      </c>
      <c r="G10" s="193">
        <f>+F10/C10*100</f>
        <v>105.28703645624849</v>
      </c>
      <c r="H10" s="193">
        <f>+F10/E10*100</f>
        <v>101.01307712148973</v>
      </c>
      <c r="I10" s="44"/>
      <c r="J10" s="44"/>
      <c r="K10" s="44"/>
      <c r="L10" s="44"/>
      <c r="M10" s="47"/>
      <c r="N10" s="47"/>
      <c r="O10" s="47"/>
    </row>
    <row r="11" spans="1:15" x14ac:dyDescent="0.2">
      <c r="A11" s="194" t="s">
        <v>32</v>
      </c>
      <c r="B11" s="195" t="s">
        <v>33</v>
      </c>
      <c r="C11" s="196">
        <f>+C12+C34+C45+C51+C58+C65</f>
        <v>6103197.1600000001</v>
      </c>
      <c r="D11" s="197">
        <f>+D12+D34+D45+D51+D58+D65</f>
        <v>6411808</v>
      </c>
      <c r="E11" s="197">
        <f>+E12+E34+E45+E51+E58+E65</f>
        <v>6361728</v>
      </c>
      <c r="F11" s="196">
        <f>+F12+F34+F45+F51+F58+F65</f>
        <v>6426042.0499999989</v>
      </c>
      <c r="G11" s="198">
        <f>+F11/C11*100</f>
        <v>105.28976668353278</v>
      </c>
      <c r="H11" s="198">
        <f>+F11/E11*100</f>
        <v>101.0109525273636</v>
      </c>
      <c r="I11" s="167"/>
      <c r="J11" s="167"/>
      <c r="K11" s="167"/>
      <c r="L11" s="167"/>
      <c r="M11" s="167"/>
      <c r="N11" s="167"/>
      <c r="O11" s="167"/>
    </row>
    <row r="12" spans="1:15" x14ac:dyDescent="0.2">
      <c r="A12" s="182" t="s">
        <v>35</v>
      </c>
      <c r="B12" s="183" t="s">
        <v>36</v>
      </c>
      <c r="C12" s="179">
        <f>+C13+C15+C20+C23+C26+C29</f>
        <v>489427.42</v>
      </c>
      <c r="D12" s="162">
        <v>437694</v>
      </c>
      <c r="E12" s="162">
        <v>359581</v>
      </c>
      <c r="F12" s="179">
        <f>+F13+F15+F20+F23+F26+F29</f>
        <v>460466.95</v>
      </c>
      <c r="G12" s="179">
        <f>+F12/C12*100</f>
        <v>94.082785553780383</v>
      </c>
      <c r="H12" s="179">
        <f>+F12/E12*100</f>
        <v>128.05652968315903</v>
      </c>
      <c r="I12" s="170"/>
      <c r="J12" s="170"/>
      <c r="K12" s="170"/>
      <c r="L12" s="170"/>
      <c r="M12" s="170"/>
      <c r="N12" s="170"/>
      <c r="O12" s="170"/>
    </row>
    <row r="13" spans="1:15" x14ac:dyDescent="0.2">
      <c r="A13" s="180" t="s">
        <v>268</v>
      </c>
      <c r="B13" s="181" t="s">
        <v>269</v>
      </c>
      <c r="C13" s="179">
        <f>+C14</f>
        <v>0</v>
      </c>
      <c r="D13" s="177"/>
      <c r="E13" s="177"/>
      <c r="F13" s="179">
        <f>+F14</f>
        <v>0</v>
      </c>
      <c r="G13" s="179" t="e">
        <f t="shared" ref="G13:G72" si="0">+F13/C13*100</f>
        <v>#DIV/0!</v>
      </c>
      <c r="H13" s="179"/>
      <c r="I13" s="170"/>
      <c r="J13" s="170"/>
      <c r="K13" s="170"/>
      <c r="L13" s="170"/>
      <c r="M13" s="170"/>
      <c r="N13" s="170"/>
      <c r="O13" s="170"/>
    </row>
    <row r="14" spans="1:15" x14ac:dyDescent="0.2">
      <c r="A14" s="54" t="s">
        <v>270</v>
      </c>
      <c r="B14" s="52" t="s">
        <v>271</v>
      </c>
      <c r="C14" s="48"/>
      <c r="D14" s="176"/>
      <c r="E14" s="176"/>
      <c r="F14" s="48"/>
      <c r="G14" s="175" t="e">
        <f t="shared" si="0"/>
        <v>#DIV/0!</v>
      </c>
      <c r="H14" s="179"/>
      <c r="I14" s="50"/>
      <c r="J14" s="50"/>
      <c r="K14" s="50"/>
      <c r="L14" s="50"/>
      <c r="M14" s="51"/>
      <c r="N14" s="51"/>
      <c r="O14" s="51"/>
    </row>
    <row r="15" spans="1:15" x14ac:dyDescent="0.2">
      <c r="A15" s="180" t="s">
        <v>37</v>
      </c>
      <c r="B15" s="181" t="s">
        <v>38</v>
      </c>
      <c r="C15" s="179">
        <f>SUM(C16:C19)</f>
        <v>230191.52</v>
      </c>
      <c r="D15" s="177"/>
      <c r="E15" s="177"/>
      <c r="F15" s="179">
        <f>SUM(F16:F19)</f>
        <v>161792.12</v>
      </c>
      <c r="G15" s="179">
        <f t="shared" si="0"/>
        <v>70.285873258928049</v>
      </c>
      <c r="H15" s="179"/>
      <c r="I15" s="170"/>
      <c r="J15" s="170"/>
      <c r="K15" s="170"/>
      <c r="L15" s="170"/>
      <c r="M15" s="170"/>
      <c r="N15" s="170"/>
      <c r="O15" s="170"/>
    </row>
    <row r="16" spans="1:15" x14ac:dyDescent="0.2">
      <c r="A16" s="54" t="s">
        <v>272</v>
      </c>
      <c r="B16" s="52" t="s">
        <v>273</v>
      </c>
      <c r="C16" s="48"/>
      <c r="D16" s="176"/>
      <c r="E16" s="176"/>
      <c r="F16" s="48">
        <v>6000</v>
      </c>
      <c r="G16" s="175" t="e">
        <f t="shared" si="0"/>
        <v>#DIV/0!</v>
      </c>
      <c r="H16" s="179"/>
      <c r="I16" s="50"/>
      <c r="J16" s="50"/>
      <c r="K16" s="50"/>
      <c r="L16" s="50"/>
      <c r="M16" s="51"/>
      <c r="N16" s="51"/>
      <c r="O16" s="51"/>
    </row>
    <row r="17" spans="1:15" x14ac:dyDescent="0.2">
      <c r="A17" s="54" t="s">
        <v>274</v>
      </c>
      <c r="B17" s="52" t="s">
        <v>275</v>
      </c>
      <c r="C17" s="48"/>
      <c r="D17" s="176"/>
      <c r="E17" s="176"/>
      <c r="F17" s="53"/>
      <c r="G17" s="174" t="e">
        <f t="shared" si="0"/>
        <v>#DIV/0!</v>
      </c>
      <c r="H17" s="179"/>
      <c r="I17" s="50"/>
      <c r="J17" s="50"/>
      <c r="K17" s="50"/>
      <c r="L17" s="50"/>
      <c r="M17" s="51"/>
      <c r="N17" s="51"/>
      <c r="O17" s="51"/>
    </row>
    <row r="18" spans="1:15" x14ac:dyDescent="0.2">
      <c r="A18" s="54" t="s">
        <v>39</v>
      </c>
      <c r="B18" s="52" t="s">
        <v>40</v>
      </c>
      <c r="C18" s="48">
        <v>230191.52</v>
      </c>
      <c r="D18" s="176"/>
      <c r="E18" s="176"/>
      <c r="F18" s="48">
        <v>155792.12</v>
      </c>
      <c r="G18" s="175">
        <f t="shared" si="0"/>
        <v>67.679348048963746</v>
      </c>
      <c r="H18" s="179"/>
      <c r="I18" s="50"/>
      <c r="J18" s="50"/>
      <c r="K18" s="50"/>
      <c r="L18" s="50"/>
      <c r="M18" s="51"/>
      <c r="N18" s="51"/>
      <c r="O18" s="51"/>
    </row>
    <row r="19" spans="1:15" x14ac:dyDescent="0.2">
      <c r="A19" s="54" t="s">
        <v>41</v>
      </c>
      <c r="B19" s="52" t="s">
        <v>42</v>
      </c>
      <c r="C19" s="48"/>
      <c r="D19" s="176"/>
      <c r="E19" s="176"/>
      <c r="F19" s="48"/>
      <c r="G19" s="175" t="e">
        <f t="shared" si="0"/>
        <v>#DIV/0!</v>
      </c>
      <c r="H19" s="179"/>
      <c r="I19" s="50"/>
      <c r="J19" s="50"/>
      <c r="K19" s="50"/>
      <c r="L19" s="50"/>
      <c r="M19" s="51"/>
      <c r="N19" s="51"/>
      <c r="O19" s="51"/>
    </row>
    <row r="20" spans="1:15" x14ac:dyDescent="0.2">
      <c r="A20" s="180" t="s">
        <v>276</v>
      </c>
      <c r="B20" s="181" t="s">
        <v>277</v>
      </c>
      <c r="C20" s="179">
        <f>+C21+C22</f>
        <v>0</v>
      </c>
      <c r="D20" s="177"/>
      <c r="E20" s="177"/>
      <c r="F20" s="179">
        <f>+F21+F22</f>
        <v>0</v>
      </c>
      <c r="G20" s="179" t="e">
        <f t="shared" si="0"/>
        <v>#DIV/0!</v>
      </c>
      <c r="H20" s="179"/>
      <c r="I20" s="170"/>
      <c r="J20" s="170"/>
      <c r="K20" s="170"/>
      <c r="L20" s="170"/>
      <c r="M20" s="170"/>
      <c r="N20" s="170"/>
      <c r="O20" s="170"/>
    </row>
    <row r="21" spans="1:15" x14ac:dyDescent="0.2">
      <c r="A21" s="54" t="s">
        <v>278</v>
      </c>
      <c r="B21" s="52" t="s">
        <v>279</v>
      </c>
      <c r="C21" s="48"/>
      <c r="D21" s="176"/>
      <c r="E21" s="176"/>
      <c r="F21" s="48"/>
      <c r="G21" s="175" t="e">
        <f t="shared" si="0"/>
        <v>#DIV/0!</v>
      </c>
      <c r="H21" s="179"/>
      <c r="I21" s="50"/>
      <c r="J21" s="50"/>
      <c r="K21" s="50"/>
      <c r="L21" s="50"/>
      <c r="M21" s="51"/>
      <c r="N21" s="51"/>
      <c r="O21" s="51"/>
    </row>
    <row r="22" spans="1:15" x14ac:dyDescent="0.2">
      <c r="A22" s="54" t="s">
        <v>280</v>
      </c>
      <c r="B22" s="52" t="s">
        <v>281</v>
      </c>
      <c r="C22" s="48"/>
      <c r="D22" s="176"/>
      <c r="E22" s="176"/>
      <c r="F22" s="53"/>
      <c r="G22" s="174" t="e">
        <f t="shared" si="0"/>
        <v>#DIV/0!</v>
      </c>
      <c r="H22" s="179"/>
      <c r="I22" s="50"/>
      <c r="J22" s="50"/>
      <c r="K22" s="50"/>
      <c r="L22" s="50"/>
      <c r="M22" s="51"/>
      <c r="N22" s="51"/>
      <c r="O22" s="51"/>
    </row>
    <row r="23" spans="1:15" x14ac:dyDescent="0.2">
      <c r="A23" s="180" t="s">
        <v>282</v>
      </c>
      <c r="B23" s="181" t="s">
        <v>283</v>
      </c>
      <c r="C23" s="179">
        <f>+C24+C25</f>
        <v>11945.05</v>
      </c>
      <c r="D23" s="177"/>
      <c r="E23" s="177"/>
      <c r="F23" s="179">
        <f>+F24+F25</f>
        <v>11981.68</v>
      </c>
      <c r="G23" s="179">
        <f t="shared" si="0"/>
        <v>100.30665422078602</v>
      </c>
      <c r="H23" s="179"/>
      <c r="I23" s="170"/>
      <c r="J23" s="170"/>
      <c r="K23" s="170"/>
      <c r="L23" s="170"/>
      <c r="M23" s="170"/>
      <c r="N23" s="170"/>
      <c r="O23" s="170"/>
    </row>
    <row r="24" spans="1:15" ht="25.5" x14ac:dyDescent="0.2">
      <c r="A24" s="54" t="s">
        <v>284</v>
      </c>
      <c r="B24" s="52" t="s">
        <v>285</v>
      </c>
      <c r="C24" s="48">
        <v>11945.05</v>
      </c>
      <c r="D24" s="176"/>
      <c r="E24" s="176"/>
      <c r="F24" s="48">
        <v>11981.68</v>
      </c>
      <c r="G24" s="175">
        <f t="shared" si="0"/>
        <v>100.30665422078602</v>
      </c>
      <c r="H24" s="179"/>
      <c r="I24" s="50"/>
      <c r="J24" s="50"/>
      <c r="K24" s="50"/>
      <c r="L24" s="50"/>
      <c r="M24" s="51"/>
      <c r="N24" s="51"/>
      <c r="O24" s="51"/>
    </row>
    <row r="25" spans="1:15" ht="25.5" x14ac:dyDescent="0.2">
      <c r="A25" s="54" t="s">
        <v>286</v>
      </c>
      <c r="B25" s="52" t="s">
        <v>287</v>
      </c>
      <c r="C25" s="48"/>
      <c r="D25" s="176"/>
      <c r="E25" s="176"/>
      <c r="F25" s="48"/>
      <c r="G25" s="175" t="e">
        <f t="shared" si="0"/>
        <v>#DIV/0!</v>
      </c>
      <c r="H25" s="179"/>
      <c r="I25" s="50"/>
      <c r="J25" s="50"/>
      <c r="K25" s="50"/>
      <c r="L25" s="50"/>
      <c r="M25" s="51"/>
      <c r="N25" s="51"/>
      <c r="O25" s="51"/>
    </row>
    <row r="26" spans="1:15" x14ac:dyDescent="0.2">
      <c r="A26" s="180" t="s">
        <v>288</v>
      </c>
      <c r="B26" s="181" t="s">
        <v>289</v>
      </c>
      <c r="C26" s="179">
        <f>+C27+C28</f>
        <v>0</v>
      </c>
      <c r="D26" s="177"/>
      <c r="E26" s="177"/>
      <c r="F26" s="179">
        <f>+F27+F28</f>
        <v>0</v>
      </c>
      <c r="G26" s="179" t="e">
        <f t="shared" si="0"/>
        <v>#DIV/0!</v>
      </c>
      <c r="H26" s="179"/>
      <c r="I26" s="170"/>
      <c r="J26" s="170"/>
      <c r="K26" s="170"/>
      <c r="L26" s="170"/>
      <c r="M26" s="170"/>
      <c r="N26" s="170"/>
      <c r="O26" s="170"/>
    </row>
    <row r="27" spans="1:15" x14ac:dyDescent="0.2">
      <c r="A27" s="54" t="s">
        <v>290</v>
      </c>
      <c r="B27" s="52" t="s">
        <v>291</v>
      </c>
      <c r="C27" s="48"/>
      <c r="D27" s="176"/>
      <c r="E27" s="176"/>
      <c r="F27" s="48"/>
      <c r="G27" s="175" t="e">
        <f t="shared" si="0"/>
        <v>#DIV/0!</v>
      </c>
      <c r="H27" s="179"/>
      <c r="I27" s="50"/>
      <c r="J27" s="50"/>
      <c r="K27" s="50"/>
      <c r="L27" s="50"/>
      <c r="M27" s="51"/>
      <c r="N27" s="51"/>
      <c r="O27" s="51"/>
    </row>
    <row r="28" spans="1:15" ht="25.5" x14ac:dyDescent="0.2">
      <c r="A28" s="54" t="s">
        <v>292</v>
      </c>
      <c r="B28" s="52" t="s">
        <v>293</v>
      </c>
      <c r="C28" s="53"/>
      <c r="D28" s="176"/>
      <c r="E28" s="176"/>
      <c r="F28" s="48"/>
      <c r="G28" s="175" t="e">
        <f t="shared" si="0"/>
        <v>#DIV/0!</v>
      </c>
      <c r="H28" s="179"/>
      <c r="I28" s="50"/>
      <c r="J28" s="50"/>
      <c r="K28" s="50"/>
      <c r="L28" s="50"/>
      <c r="M28" s="51"/>
      <c r="N28" s="51"/>
      <c r="O28" s="51"/>
    </row>
    <row r="29" spans="1:15" x14ac:dyDescent="0.2">
      <c r="A29" s="180" t="s">
        <v>294</v>
      </c>
      <c r="B29" s="181" t="s">
        <v>198</v>
      </c>
      <c r="C29" s="179">
        <f>SUM(C30:C33)</f>
        <v>247290.85</v>
      </c>
      <c r="D29" s="177"/>
      <c r="E29" s="177"/>
      <c r="F29" s="179">
        <f>SUM(F30:F33)</f>
        <v>286693.15000000002</v>
      </c>
      <c r="G29" s="179">
        <f t="shared" si="0"/>
        <v>115.93358589693068</v>
      </c>
      <c r="H29" s="179"/>
      <c r="I29" s="170"/>
      <c r="J29" s="170"/>
      <c r="K29" s="170"/>
      <c r="L29" s="170"/>
      <c r="M29" s="170"/>
      <c r="N29" s="170"/>
      <c r="O29" s="170"/>
    </row>
    <row r="30" spans="1:15" x14ac:dyDescent="0.2">
      <c r="A30" s="54" t="s">
        <v>295</v>
      </c>
      <c r="B30" s="52" t="s">
        <v>200</v>
      </c>
      <c r="C30" s="48">
        <v>157852.01</v>
      </c>
      <c r="D30" s="177"/>
      <c r="E30" s="177"/>
      <c r="F30" s="48">
        <v>120358.3</v>
      </c>
      <c r="G30" s="175">
        <f t="shared" si="0"/>
        <v>76.247556176193129</v>
      </c>
      <c r="H30" s="179"/>
      <c r="I30" s="51"/>
      <c r="J30" s="51"/>
      <c r="K30" s="51"/>
      <c r="L30" s="51"/>
      <c r="M30" s="51"/>
      <c r="N30" s="51"/>
      <c r="O30" s="51"/>
    </row>
    <row r="31" spans="1:15" x14ac:dyDescent="0.2">
      <c r="A31" s="54" t="s">
        <v>296</v>
      </c>
      <c r="B31" s="52" t="s">
        <v>202</v>
      </c>
      <c r="C31" s="48"/>
      <c r="D31" s="177"/>
      <c r="E31" s="177"/>
      <c r="F31" s="48"/>
      <c r="G31" s="175" t="e">
        <f t="shared" si="0"/>
        <v>#DIV/0!</v>
      </c>
      <c r="H31" s="179"/>
      <c r="I31" s="51"/>
      <c r="J31" s="51"/>
      <c r="K31" s="51"/>
      <c r="L31" s="51"/>
      <c r="M31" s="51"/>
      <c r="N31" s="51"/>
      <c r="O31" s="51"/>
    </row>
    <row r="32" spans="1:15" ht="25.5" x14ac:dyDescent="0.2">
      <c r="A32" s="54" t="s">
        <v>297</v>
      </c>
      <c r="B32" s="52" t="s">
        <v>298</v>
      </c>
      <c r="C32" s="48">
        <v>89438.84</v>
      </c>
      <c r="D32" s="177"/>
      <c r="E32" s="177"/>
      <c r="F32" s="48">
        <v>166334.85</v>
      </c>
      <c r="G32" s="175">
        <f t="shared" si="0"/>
        <v>185.97608153236337</v>
      </c>
      <c r="H32" s="179"/>
      <c r="I32" s="51"/>
      <c r="J32" s="51"/>
      <c r="K32" s="51"/>
      <c r="L32" s="51"/>
      <c r="M32" s="51"/>
      <c r="N32" s="51"/>
      <c r="O32" s="51"/>
    </row>
    <row r="33" spans="1:15" ht="25.5" x14ac:dyDescent="0.2">
      <c r="A33" s="54" t="s">
        <v>299</v>
      </c>
      <c r="B33" s="52" t="s">
        <v>204</v>
      </c>
      <c r="C33" s="48"/>
      <c r="D33" s="177"/>
      <c r="E33" s="177"/>
      <c r="F33" s="48"/>
      <c r="G33" s="175" t="e">
        <f t="shared" si="0"/>
        <v>#DIV/0!</v>
      </c>
      <c r="H33" s="179"/>
      <c r="I33" s="51"/>
      <c r="J33" s="51"/>
      <c r="K33" s="51"/>
      <c r="L33" s="51"/>
      <c r="M33" s="51"/>
      <c r="N33" s="51"/>
      <c r="O33" s="51"/>
    </row>
    <row r="34" spans="1:15" x14ac:dyDescent="0.2">
      <c r="A34" s="182" t="s">
        <v>43</v>
      </c>
      <c r="B34" s="183" t="s">
        <v>44</v>
      </c>
      <c r="C34" s="179">
        <f>+C35+C42</f>
        <v>124.1</v>
      </c>
      <c r="D34" s="162">
        <v>13</v>
      </c>
      <c r="E34" s="162">
        <v>60</v>
      </c>
      <c r="F34" s="179">
        <f>+F35+F42</f>
        <v>111.73</v>
      </c>
      <c r="G34" s="179">
        <f>+F34/C34*100</f>
        <v>90.032232070910567</v>
      </c>
      <c r="H34" s="179">
        <f>+F34/E34*100</f>
        <v>186.21666666666667</v>
      </c>
      <c r="I34" s="170"/>
      <c r="J34" s="170"/>
      <c r="K34" s="170"/>
      <c r="L34" s="170"/>
      <c r="M34" s="170"/>
      <c r="N34" s="170"/>
      <c r="O34" s="170"/>
    </row>
    <row r="35" spans="1:15" x14ac:dyDescent="0.2">
      <c r="A35" s="180" t="s">
        <v>45</v>
      </c>
      <c r="B35" s="181" t="s">
        <v>46</v>
      </c>
      <c r="C35" s="179">
        <f>SUM(C36:C41)</f>
        <v>124.1</v>
      </c>
      <c r="D35" s="177"/>
      <c r="E35" s="177"/>
      <c r="F35" s="179">
        <f>SUM(F36:F41)</f>
        <v>111.73</v>
      </c>
      <c r="G35" s="179">
        <f t="shared" si="0"/>
        <v>90.032232070910567</v>
      </c>
      <c r="H35" s="179"/>
      <c r="I35" s="170"/>
      <c r="J35" s="170"/>
      <c r="K35" s="170"/>
      <c r="L35" s="170"/>
      <c r="M35" s="170"/>
      <c r="N35" s="170"/>
      <c r="O35" s="170"/>
    </row>
    <row r="36" spans="1:15" x14ac:dyDescent="0.2">
      <c r="A36" s="54" t="s">
        <v>300</v>
      </c>
      <c r="B36" s="52" t="s">
        <v>301</v>
      </c>
      <c r="C36" s="48">
        <v>15</v>
      </c>
      <c r="D36" s="177"/>
      <c r="E36" s="177"/>
      <c r="F36" s="48">
        <v>92.79</v>
      </c>
      <c r="G36" s="175">
        <f t="shared" si="0"/>
        <v>618.60000000000014</v>
      </c>
      <c r="H36" s="179"/>
      <c r="I36" s="51"/>
      <c r="J36" s="51"/>
      <c r="K36" s="51"/>
      <c r="L36" s="51"/>
      <c r="M36" s="51"/>
      <c r="N36" s="51"/>
      <c r="O36" s="51"/>
    </row>
    <row r="37" spans="1:15" x14ac:dyDescent="0.2">
      <c r="A37" s="54" t="s">
        <v>302</v>
      </c>
      <c r="B37" s="52" t="s">
        <v>303</v>
      </c>
      <c r="C37" s="48"/>
      <c r="D37" s="177"/>
      <c r="E37" s="177"/>
      <c r="F37" s="48">
        <v>18.940000000000001</v>
      </c>
      <c r="G37" s="175" t="e">
        <f t="shared" si="0"/>
        <v>#DIV/0!</v>
      </c>
      <c r="H37" s="179"/>
      <c r="I37" s="51"/>
      <c r="J37" s="51"/>
      <c r="K37" s="51"/>
      <c r="L37" s="51"/>
      <c r="M37" s="51"/>
      <c r="N37" s="51"/>
      <c r="O37" s="51"/>
    </row>
    <row r="38" spans="1:15" ht="25.5" x14ac:dyDescent="0.2">
      <c r="A38" s="54" t="s">
        <v>304</v>
      </c>
      <c r="B38" s="52" t="s">
        <v>305</v>
      </c>
      <c r="C38" s="48">
        <v>109.1</v>
      </c>
      <c r="D38" s="177"/>
      <c r="E38" s="177"/>
      <c r="F38" s="48"/>
      <c r="G38" s="175">
        <f t="shared" si="0"/>
        <v>0</v>
      </c>
      <c r="H38" s="179"/>
      <c r="I38" s="51"/>
      <c r="J38" s="51"/>
      <c r="K38" s="51"/>
      <c r="L38" s="51"/>
      <c r="M38" s="51"/>
      <c r="N38" s="51"/>
      <c r="O38" s="51"/>
    </row>
    <row r="39" spans="1:15" x14ac:dyDescent="0.2">
      <c r="A39" s="54" t="s">
        <v>306</v>
      </c>
      <c r="B39" s="52" t="s">
        <v>307</v>
      </c>
      <c r="C39" s="48"/>
      <c r="D39" s="177"/>
      <c r="E39" s="177"/>
      <c r="F39" s="48"/>
      <c r="G39" s="175" t="e">
        <f t="shared" si="0"/>
        <v>#DIV/0!</v>
      </c>
      <c r="H39" s="179"/>
      <c r="I39" s="51"/>
      <c r="J39" s="51"/>
      <c r="K39" s="51"/>
      <c r="L39" s="51"/>
      <c r="M39" s="51"/>
      <c r="N39" s="51"/>
      <c r="O39" s="51"/>
    </row>
    <row r="40" spans="1:15" ht="25.5" x14ac:dyDescent="0.2">
      <c r="A40" s="54" t="s">
        <v>47</v>
      </c>
      <c r="B40" s="52" t="s">
        <v>48</v>
      </c>
      <c r="C40" s="48"/>
      <c r="D40" s="177"/>
      <c r="E40" s="177"/>
      <c r="F40" s="48"/>
      <c r="G40" s="175" t="e">
        <f t="shared" si="0"/>
        <v>#DIV/0!</v>
      </c>
      <c r="H40" s="179"/>
      <c r="I40" s="51"/>
      <c r="J40" s="51"/>
      <c r="K40" s="51"/>
      <c r="L40" s="51"/>
      <c r="M40" s="51"/>
      <c r="N40" s="51"/>
      <c r="O40" s="51"/>
    </row>
    <row r="41" spans="1:15" x14ac:dyDescent="0.2">
      <c r="A41" s="54" t="s">
        <v>308</v>
      </c>
      <c r="B41" s="52" t="s">
        <v>309</v>
      </c>
      <c r="C41" s="48"/>
      <c r="D41" s="177"/>
      <c r="E41" s="177"/>
      <c r="F41" s="48"/>
      <c r="G41" s="175" t="e">
        <f t="shared" si="0"/>
        <v>#DIV/0!</v>
      </c>
      <c r="H41" s="179"/>
      <c r="I41" s="51"/>
      <c r="J41" s="51"/>
      <c r="K41" s="51"/>
      <c r="L41" s="51"/>
      <c r="M41" s="51"/>
      <c r="N41" s="51"/>
      <c r="O41" s="51"/>
    </row>
    <row r="42" spans="1:15" x14ac:dyDescent="0.2">
      <c r="A42" s="180" t="s">
        <v>310</v>
      </c>
      <c r="B42" s="181" t="s">
        <v>311</v>
      </c>
      <c r="C42" s="179">
        <f>+C43+C44</f>
        <v>0</v>
      </c>
      <c r="D42" s="177"/>
      <c r="E42" s="177"/>
      <c r="F42" s="179">
        <f>+F43+F44</f>
        <v>0</v>
      </c>
      <c r="G42" s="179" t="e">
        <f t="shared" si="0"/>
        <v>#DIV/0!</v>
      </c>
      <c r="H42" s="179"/>
      <c r="I42" s="170"/>
      <c r="J42" s="170"/>
      <c r="K42" s="170"/>
      <c r="L42" s="170"/>
      <c r="M42" s="170"/>
      <c r="N42" s="170"/>
      <c r="O42" s="170"/>
    </row>
    <row r="43" spans="1:15" x14ac:dyDescent="0.2">
      <c r="A43" s="54" t="s">
        <v>312</v>
      </c>
      <c r="B43" s="52" t="s">
        <v>313</v>
      </c>
      <c r="C43" s="48"/>
      <c r="D43" s="177"/>
      <c r="E43" s="177"/>
      <c r="F43" s="48"/>
      <c r="G43" s="175" t="e">
        <f t="shared" si="0"/>
        <v>#DIV/0!</v>
      </c>
      <c r="H43" s="179"/>
      <c r="I43" s="51"/>
      <c r="J43" s="51"/>
      <c r="K43" s="51"/>
      <c r="L43" s="51"/>
      <c r="M43" s="51"/>
      <c r="N43" s="51"/>
      <c r="O43" s="51"/>
    </row>
    <row r="44" spans="1:15" x14ac:dyDescent="0.2">
      <c r="A44" s="54" t="s">
        <v>314</v>
      </c>
      <c r="B44" s="52" t="s">
        <v>315</v>
      </c>
      <c r="C44" s="48"/>
      <c r="D44" s="177"/>
      <c r="E44" s="177"/>
      <c r="F44" s="48"/>
      <c r="G44" s="175" t="e">
        <f t="shared" si="0"/>
        <v>#DIV/0!</v>
      </c>
      <c r="H44" s="179"/>
      <c r="I44" s="51"/>
      <c r="J44" s="51"/>
      <c r="K44" s="51"/>
      <c r="L44" s="51"/>
      <c r="M44" s="51"/>
      <c r="N44" s="51"/>
      <c r="O44" s="51"/>
    </row>
    <row r="45" spans="1:15" ht="25.5" x14ac:dyDescent="0.2">
      <c r="A45" s="182" t="s">
        <v>49</v>
      </c>
      <c r="B45" s="183" t="s">
        <v>50</v>
      </c>
      <c r="C45" s="179">
        <f>+C46+C48</f>
        <v>1003110.23</v>
      </c>
      <c r="D45" s="162">
        <v>773042</v>
      </c>
      <c r="E45" s="162">
        <v>967392</v>
      </c>
      <c r="F45" s="179">
        <f>+F46+F48</f>
        <v>947703.87</v>
      </c>
      <c r="G45" s="179">
        <f>+F45/C45*100</f>
        <v>94.476543220977817</v>
      </c>
      <c r="H45" s="179">
        <f>+F45/E45*100</f>
        <v>97.964823980351284</v>
      </c>
      <c r="I45" s="170"/>
      <c r="J45" s="170"/>
      <c r="K45" s="170"/>
      <c r="L45" s="170"/>
      <c r="M45" s="170"/>
      <c r="N45" s="170"/>
      <c r="O45" s="170"/>
    </row>
    <row r="46" spans="1:15" x14ac:dyDescent="0.2">
      <c r="A46" s="180" t="s">
        <v>316</v>
      </c>
      <c r="B46" s="181" t="s">
        <v>317</v>
      </c>
      <c r="C46" s="179">
        <f>+C47</f>
        <v>0</v>
      </c>
      <c r="D46" s="177"/>
      <c r="E46" s="177"/>
      <c r="F46" s="179">
        <f>+F47</f>
        <v>0</v>
      </c>
      <c r="G46" s="179" t="e">
        <f t="shared" si="0"/>
        <v>#DIV/0!</v>
      </c>
      <c r="H46" s="179"/>
      <c r="I46" s="170"/>
      <c r="J46" s="170"/>
      <c r="K46" s="170"/>
      <c r="L46" s="170"/>
      <c r="M46" s="170"/>
      <c r="N46" s="170"/>
      <c r="O46" s="170"/>
    </row>
    <row r="47" spans="1:15" x14ac:dyDescent="0.2">
      <c r="A47" s="54" t="s">
        <v>318</v>
      </c>
      <c r="B47" s="52" t="s">
        <v>319</v>
      </c>
      <c r="C47" s="48"/>
      <c r="D47" s="177"/>
      <c r="E47" s="177"/>
      <c r="F47" s="48"/>
      <c r="G47" s="175" t="e">
        <f t="shared" si="0"/>
        <v>#DIV/0!</v>
      </c>
      <c r="H47" s="179"/>
      <c r="I47" s="51"/>
      <c r="J47" s="51"/>
      <c r="K47" s="51"/>
      <c r="L47" s="51"/>
      <c r="M47" s="51"/>
      <c r="N47" s="51"/>
      <c r="O47" s="51"/>
    </row>
    <row r="48" spans="1:15" x14ac:dyDescent="0.2">
      <c r="A48" s="180" t="s">
        <v>51</v>
      </c>
      <c r="B48" s="181" t="s">
        <v>52</v>
      </c>
      <c r="C48" s="179">
        <f>+C49+C50</f>
        <v>1003110.23</v>
      </c>
      <c r="D48" s="177"/>
      <c r="E48" s="177"/>
      <c r="F48" s="179">
        <f>+F49+F50</f>
        <v>947703.87</v>
      </c>
      <c r="G48" s="179">
        <f t="shared" si="0"/>
        <v>94.476543220977817</v>
      </c>
      <c r="H48" s="179"/>
      <c r="I48" s="170"/>
      <c r="J48" s="170"/>
      <c r="K48" s="170"/>
      <c r="L48" s="170"/>
      <c r="M48" s="170"/>
      <c r="N48" s="170"/>
      <c r="O48" s="170"/>
    </row>
    <row r="49" spans="1:15" x14ac:dyDescent="0.2">
      <c r="A49" s="54" t="s">
        <v>320</v>
      </c>
      <c r="B49" s="52" t="s">
        <v>321</v>
      </c>
      <c r="C49" s="48"/>
      <c r="D49" s="177"/>
      <c r="E49" s="177"/>
      <c r="F49" s="48"/>
      <c r="G49" s="175" t="e">
        <f t="shared" si="0"/>
        <v>#DIV/0!</v>
      </c>
      <c r="H49" s="179"/>
      <c r="I49" s="51"/>
      <c r="J49" s="51"/>
      <c r="K49" s="51"/>
      <c r="L49" s="51"/>
      <c r="M49" s="51"/>
      <c r="N49" s="51"/>
      <c r="O49" s="51"/>
    </row>
    <row r="50" spans="1:15" x14ac:dyDescent="0.2">
      <c r="A50" s="54" t="s">
        <v>53</v>
      </c>
      <c r="B50" s="52" t="s">
        <v>54</v>
      </c>
      <c r="C50" s="48">
        <v>1003110.23</v>
      </c>
      <c r="D50" s="177"/>
      <c r="E50" s="177"/>
      <c r="F50" s="48">
        <v>947703.87</v>
      </c>
      <c r="G50" s="175">
        <f t="shared" si="0"/>
        <v>94.476543220977817</v>
      </c>
      <c r="H50" s="179"/>
      <c r="I50" s="51"/>
      <c r="J50" s="51"/>
      <c r="K50" s="51"/>
      <c r="L50" s="51"/>
      <c r="M50" s="51"/>
      <c r="N50" s="51"/>
      <c r="O50" s="51"/>
    </row>
    <row r="51" spans="1:15" ht="25.5" x14ac:dyDescent="0.2">
      <c r="A51" s="182" t="s">
        <v>322</v>
      </c>
      <c r="B51" s="183" t="s">
        <v>323</v>
      </c>
      <c r="C51" s="179">
        <f>+C52+C55</f>
        <v>236727.33000000002</v>
      </c>
      <c r="D51" s="162">
        <v>260769</v>
      </c>
      <c r="E51" s="162">
        <v>287380</v>
      </c>
      <c r="F51" s="179">
        <f>+F52+F55</f>
        <v>298469.01</v>
      </c>
      <c r="G51" s="179">
        <f>+F51/C51*100</f>
        <v>126.081348528706</v>
      </c>
      <c r="H51" s="179">
        <f>+F51/E51*100</f>
        <v>103.85865752661981</v>
      </c>
      <c r="I51" s="170"/>
      <c r="J51" s="170"/>
      <c r="K51" s="170"/>
      <c r="L51" s="170"/>
      <c r="M51" s="170"/>
      <c r="N51" s="170"/>
      <c r="O51" s="170"/>
    </row>
    <row r="52" spans="1:15" x14ac:dyDescent="0.2">
      <c r="A52" s="180" t="s">
        <v>324</v>
      </c>
      <c r="B52" s="181" t="s">
        <v>325</v>
      </c>
      <c r="C52" s="179">
        <f>+C53+C54</f>
        <v>221494.73</v>
      </c>
      <c r="D52" s="177"/>
      <c r="E52" s="177"/>
      <c r="F52" s="179">
        <f>+F53+F54</f>
        <v>254909.46</v>
      </c>
      <c r="G52" s="179">
        <f t="shared" si="0"/>
        <v>115.08601581626795</v>
      </c>
      <c r="H52" s="179"/>
      <c r="I52" s="170"/>
      <c r="J52" s="170"/>
      <c r="K52" s="170"/>
      <c r="L52" s="170"/>
      <c r="M52" s="170"/>
      <c r="N52" s="170"/>
      <c r="O52" s="170"/>
    </row>
    <row r="53" spans="1:15" x14ac:dyDescent="0.2">
      <c r="A53" s="54" t="s">
        <v>326</v>
      </c>
      <c r="B53" s="52" t="s">
        <v>327</v>
      </c>
      <c r="C53" s="48">
        <v>6694.54</v>
      </c>
      <c r="D53" s="177"/>
      <c r="E53" s="177"/>
      <c r="F53" s="48">
        <v>488.4</v>
      </c>
      <c r="G53" s="175">
        <f t="shared" si="0"/>
        <v>7.2954975248486074</v>
      </c>
      <c r="H53" s="179"/>
      <c r="I53" s="51"/>
      <c r="J53" s="51"/>
      <c r="K53" s="51"/>
      <c r="L53" s="51"/>
      <c r="M53" s="51"/>
      <c r="N53" s="51"/>
      <c r="O53" s="51"/>
    </row>
    <row r="54" spans="1:15" x14ac:dyDescent="0.2">
      <c r="A54" s="54" t="s">
        <v>328</v>
      </c>
      <c r="B54" s="52" t="s">
        <v>329</v>
      </c>
      <c r="C54" s="48">
        <v>214800.19</v>
      </c>
      <c r="D54" s="177"/>
      <c r="E54" s="177"/>
      <c r="F54" s="48">
        <v>254421.06</v>
      </c>
      <c r="G54" s="175">
        <f t="shared" si="0"/>
        <v>118.44545388903055</v>
      </c>
      <c r="H54" s="179"/>
      <c r="I54" s="51"/>
      <c r="J54" s="51"/>
      <c r="K54" s="51"/>
      <c r="L54" s="51"/>
      <c r="M54" s="51"/>
      <c r="N54" s="51"/>
      <c r="O54" s="51"/>
    </row>
    <row r="55" spans="1:15" x14ac:dyDescent="0.2">
      <c r="A55" s="180" t="s">
        <v>330</v>
      </c>
      <c r="B55" s="181" t="s">
        <v>331</v>
      </c>
      <c r="C55" s="179">
        <f>+C56+C57</f>
        <v>15232.6</v>
      </c>
      <c r="D55" s="177"/>
      <c r="E55" s="177"/>
      <c r="F55" s="179">
        <f>+F56+F57</f>
        <v>43559.55</v>
      </c>
      <c r="G55" s="179">
        <f t="shared" si="0"/>
        <v>285.96267216364902</v>
      </c>
      <c r="H55" s="179"/>
      <c r="I55" s="170"/>
      <c r="J55" s="170"/>
      <c r="K55" s="170"/>
      <c r="L55" s="170"/>
      <c r="M55" s="170"/>
      <c r="N55" s="170"/>
      <c r="O55" s="170"/>
    </row>
    <row r="56" spans="1:15" x14ac:dyDescent="0.2">
      <c r="A56" s="54" t="s">
        <v>332</v>
      </c>
      <c r="B56" s="52" t="s">
        <v>214</v>
      </c>
      <c r="C56" s="48">
        <v>15232.6</v>
      </c>
      <c r="D56" s="177"/>
      <c r="E56" s="177"/>
      <c r="F56" s="48">
        <v>43559.55</v>
      </c>
      <c r="G56" s="175">
        <f t="shared" si="0"/>
        <v>285.96267216364902</v>
      </c>
      <c r="H56" s="179"/>
      <c r="I56" s="51"/>
      <c r="J56" s="51"/>
      <c r="K56" s="51"/>
      <c r="L56" s="51"/>
      <c r="M56" s="51"/>
      <c r="N56" s="51"/>
      <c r="O56" s="51"/>
    </row>
    <row r="57" spans="1:15" x14ac:dyDescent="0.2">
      <c r="A57" s="54" t="s">
        <v>333</v>
      </c>
      <c r="B57" s="52" t="s">
        <v>220</v>
      </c>
      <c r="C57" s="48"/>
      <c r="D57" s="177"/>
      <c r="E57" s="177"/>
      <c r="F57" s="48"/>
      <c r="G57" s="175" t="e">
        <f t="shared" si="0"/>
        <v>#DIV/0!</v>
      </c>
      <c r="H57" s="179"/>
      <c r="I57" s="51"/>
      <c r="J57" s="51"/>
      <c r="K57" s="51"/>
      <c r="L57" s="51"/>
      <c r="M57" s="51"/>
      <c r="N57" s="51"/>
      <c r="O57" s="51"/>
    </row>
    <row r="58" spans="1:15" x14ac:dyDescent="0.2">
      <c r="A58" s="182">
        <v>67</v>
      </c>
      <c r="B58" s="183" t="s">
        <v>551</v>
      </c>
      <c r="C58" s="179">
        <f>+C59+C63</f>
        <v>4372649.41</v>
      </c>
      <c r="D58" s="162">
        <v>4940290</v>
      </c>
      <c r="E58" s="162">
        <v>4747315</v>
      </c>
      <c r="F58" s="179">
        <f>+F59+F63</f>
        <v>4718644.0599999996</v>
      </c>
      <c r="G58" s="179">
        <f>+F58/C58*100</f>
        <v>107.91270046047437</v>
      </c>
      <c r="H58" s="179">
        <f>+F58/E58*100</f>
        <v>99.396059878057372</v>
      </c>
      <c r="I58" s="170"/>
      <c r="J58" s="170"/>
      <c r="K58" s="170"/>
      <c r="L58" s="170"/>
      <c r="M58" s="170"/>
      <c r="N58" s="170"/>
      <c r="O58" s="170"/>
    </row>
    <row r="59" spans="1:15" x14ac:dyDescent="0.2">
      <c r="A59" s="180">
        <v>671</v>
      </c>
      <c r="B59" s="181" t="s">
        <v>551</v>
      </c>
      <c r="C59" s="179">
        <f>+C60+C61+C62</f>
        <v>4372649.41</v>
      </c>
      <c r="D59" s="177"/>
      <c r="E59" s="177"/>
      <c r="F59" s="179">
        <f>+F60+F61+F62</f>
        <v>4718644.0599999996</v>
      </c>
      <c r="G59" s="179">
        <f t="shared" si="0"/>
        <v>107.91270046047437</v>
      </c>
      <c r="H59" s="179"/>
      <c r="I59" s="170"/>
      <c r="J59" s="170"/>
      <c r="K59" s="170"/>
      <c r="L59" s="170"/>
      <c r="M59" s="170"/>
      <c r="N59" s="170"/>
      <c r="O59" s="170"/>
    </row>
    <row r="60" spans="1:15" x14ac:dyDescent="0.2">
      <c r="A60" s="172">
        <v>6711</v>
      </c>
      <c r="B60" s="171" t="s">
        <v>552</v>
      </c>
      <c r="C60" s="175">
        <v>4372649.41</v>
      </c>
      <c r="D60" s="177"/>
      <c r="E60" s="177"/>
      <c r="F60" s="175">
        <v>4718644.0599999996</v>
      </c>
      <c r="G60" s="175">
        <f t="shared" si="0"/>
        <v>107.91270046047437</v>
      </c>
      <c r="H60" s="179"/>
      <c r="I60" s="170"/>
      <c r="J60" s="170"/>
      <c r="K60" s="170"/>
      <c r="L60" s="170"/>
      <c r="M60" s="170"/>
      <c r="N60" s="170"/>
      <c r="O60" s="170"/>
    </row>
    <row r="61" spans="1:15" x14ac:dyDescent="0.2">
      <c r="A61" s="172">
        <v>3712</v>
      </c>
      <c r="B61" s="171" t="s">
        <v>552</v>
      </c>
      <c r="C61" s="175"/>
      <c r="D61" s="177"/>
      <c r="E61" s="177"/>
      <c r="F61" s="175"/>
      <c r="G61" s="175" t="e">
        <f t="shared" si="0"/>
        <v>#DIV/0!</v>
      </c>
      <c r="H61" s="179"/>
      <c r="I61" s="170"/>
      <c r="J61" s="170"/>
      <c r="K61" s="170"/>
      <c r="L61" s="170"/>
      <c r="M61" s="170"/>
      <c r="N61" s="170"/>
      <c r="O61" s="170"/>
    </row>
    <row r="62" spans="1:15" x14ac:dyDescent="0.2">
      <c r="A62" s="172">
        <v>3714</v>
      </c>
      <c r="B62" s="171" t="s">
        <v>553</v>
      </c>
      <c r="C62" s="175"/>
      <c r="D62" s="177"/>
      <c r="E62" s="177"/>
      <c r="F62" s="175"/>
      <c r="G62" s="175" t="e">
        <f t="shared" si="0"/>
        <v>#DIV/0!</v>
      </c>
      <c r="H62" s="179"/>
      <c r="I62" s="170"/>
      <c r="J62" s="170"/>
      <c r="K62" s="170"/>
      <c r="L62" s="170"/>
      <c r="M62" s="170"/>
      <c r="N62" s="170"/>
      <c r="O62" s="170"/>
    </row>
    <row r="63" spans="1:15" x14ac:dyDescent="0.2">
      <c r="A63" s="180">
        <v>673</v>
      </c>
      <c r="B63" s="181" t="s">
        <v>567</v>
      </c>
      <c r="C63" s="179">
        <f>+C64</f>
        <v>0</v>
      </c>
      <c r="D63" s="177"/>
      <c r="E63" s="177"/>
      <c r="F63" s="179">
        <f>+F64</f>
        <v>0</v>
      </c>
      <c r="G63" s="179" t="e">
        <f t="shared" si="0"/>
        <v>#DIV/0!</v>
      </c>
      <c r="H63" s="179"/>
      <c r="I63" s="170"/>
      <c r="J63" s="170"/>
      <c r="K63" s="170"/>
      <c r="L63" s="170"/>
      <c r="M63" s="170"/>
      <c r="N63" s="170"/>
      <c r="O63" s="170"/>
    </row>
    <row r="64" spans="1:15" x14ac:dyDescent="0.2">
      <c r="A64" s="172">
        <v>6731</v>
      </c>
      <c r="B64" s="171" t="s">
        <v>567</v>
      </c>
      <c r="C64" s="175"/>
      <c r="D64" s="177"/>
      <c r="E64" s="177"/>
      <c r="F64" s="175"/>
      <c r="G64" s="175" t="e">
        <f t="shared" si="0"/>
        <v>#DIV/0!</v>
      </c>
      <c r="H64" s="179"/>
      <c r="I64" s="170"/>
      <c r="J64" s="170"/>
      <c r="K64" s="170"/>
      <c r="L64" s="170"/>
      <c r="M64" s="170"/>
      <c r="N64" s="170"/>
      <c r="O64" s="170"/>
    </row>
    <row r="65" spans="1:15" x14ac:dyDescent="0.2">
      <c r="A65" s="182" t="s">
        <v>334</v>
      </c>
      <c r="B65" s="183" t="s">
        <v>335</v>
      </c>
      <c r="C65" s="179">
        <f>+C66+C68</f>
        <v>1158.67</v>
      </c>
      <c r="D65" s="162"/>
      <c r="E65" s="162"/>
      <c r="F65" s="179">
        <f>+F66+F68</f>
        <v>646.42999999999995</v>
      </c>
      <c r="G65" s="179">
        <f>+F65/C65*100</f>
        <v>55.790691050946336</v>
      </c>
      <c r="H65" s="179" t="e">
        <f>+F65/E65*100</f>
        <v>#DIV/0!</v>
      </c>
      <c r="I65" s="170"/>
      <c r="J65" s="170"/>
      <c r="K65" s="170"/>
      <c r="L65" s="170"/>
      <c r="M65" s="170"/>
      <c r="N65" s="170"/>
      <c r="O65" s="170"/>
    </row>
    <row r="66" spans="1:15" x14ac:dyDescent="0.2">
      <c r="A66" s="180" t="s">
        <v>336</v>
      </c>
      <c r="B66" s="181" t="s">
        <v>337</v>
      </c>
      <c r="C66" s="179">
        <f>+C67</f>
        <v>0</v>
      </c>
      <c r="D66" s="177"/>
      <c r="E66" s="177"/>
      <c r="F66" s="179">
        <f>+F67</f>
        <v>0</v>
      </c>
      <c r="G66" s="179" t="e">
        <f t="shared" si="0"/>
        <v>#DIV/0!</v>
      </c>
      <c r="H66" s="179"/>
      <c r="I66" s="170"/>
      <c r="J66" s="170"/>
      <c r="K66" s="170"/>
      <c r="L66" s="170"/>
      <c r="M66" s="170"/>
      <c r="N66" s="170"/>
      <c r="O66" s="170"/>
    </row>
    <row r="67" spans="1:15" x14ac:dyDescent="0.2">
      <c r="A67" s="54" t="s">
        <v>338</v>
      </c>
      <c r="B67" s="52" t="s">
        <v>339</v>
      </c>
      <c r="C67" s="48"/>
      <c r="D67" s="177"/>
      <c r="E67" s="177"/>
      <c r="F67" s="48"/>
      <c r="G67" s="175" t="e">
        <f t="shared" si="0"/>
        <v>#DIV/0!</v>
      </c>
      <c r="H67" s="179"/>
      <c r="I67" s="51"/>
      <c r="J67" s="51"/>
      <c r="K67" s="51"/>
      <c r="L67" s="51"/>
      <c r="M67" s="51"/>
      <c r="N67" s="51"/>
      <c r="O67" s="51"/>
    </row>
    <row r="68" spans="1:15" x14ac:dyDescent="0.2">
      <c r="A68" s="180" t="s">
        <v>340</v>
      </c>
      <c r="B68" s="181" t="s">
        <v>341</v>
      </c>
      <c r="C68" s="179">
        <f>+C69</f>
        <v>1158.67</v>
      </c>
      <c r="D68" s="177"/>
      <c r="E68" s="177"/>
      <c r="F68" s="179">
        <f>+F69</f>
        <v>646.42999999999995</v>
      </c>
      <c r="G68" s="179">
        <f t="shared" si="0"/>
        <v>55.790691050946336</v>
      </c>
      <c r="H68" s="179"/>
      <c r="I68" s="170"/>
      <c r="J68" s="170"/>
      <c r="K68" s="170"/>
      <c r="L68" s="170"/>
      <c r="M68" s="170"/>
      <c r="N68" s="170"/>
      <c r="O68" s="170"/>
    </row>
    <row r="69" spans="1:15" x14ac:dyDescent="0.2">
      <c r="A69" s="54" t="s">
        <v>342</v>
      </c>
      <c r="B69" s="52" t="s">
        <v>341</v>
      </c>
      <c r="C69" s="48">
        <v>1158.67</v>
      </c>
      <c r="D69" s="177"/>
      <c r="E69" s="177"/>
      <c r="F69" s="48">
        <v>646.42999999999995</v>
      </c>
      <c r="G69" s="175">
        <f t="shared" si="0"/>
        <v>55.790691050946336</v>
      </c>
      <c r="H69" s="179"/>
      <c r="I69" s="51"/>
      <c r="J69" s="51"/>
      <c r="K69" s="51"/>
      <c r="L69" s="51"/>
      <c r="M69" s="51"/>
      <c r="N69" s="51"/>
      <c r="O69" s="51"/>
    </row>
    <row r="70" spans="1:15" x14ac:dyDescent="0.2">
      <c r="A70" s="194" t="s">
        <v>343</v>
      </c>
      <c r="B70" s="195" t="s">
        <v>344</v>
      </c>
      <c r="C70" s="196">
        <f>+C71+C76</f>
        <v>573.5</v>
      </c>
      <c r="D70" s="197">
        <f>+D71+D76</f>
        <v>459</v>
      </c>
      <c r="E70" s="197">
        <f>+E71+E76</f>
        <v>299</v>
      </c>
      <c r="F70" s="196">
        <f>+F71+F76</f>
        <v>437.19</v>
      </c>
      <c r="G70" s="198">
        <f>+F70/C70*100</f>
        <v>76.231909328683528</v>
      </c>
      <c r="H70" s="198">
        <f>+F70/E70*100</f>
        <v>146.21739130434784</v>
      </c>
      <c r="I70" s="167"/>
      <c r="J70" s="167"/>
      <c r="K70" s="167"/>
      <c r="L70" s="167"/>
      <c r="M70" s="167"/>
      <c r="N70" s="167"/>
      <c r="O70" s="167"/>
    </row>
    <row r="71" spans="1:15" x14ac:dyDescent="0.2">
      <c r="A71" s="182" t="s">
        <v>345</v>
      </c>
      <c r="B71" s="183" t="s">
        <v>346</v>
      </c>
      <c r="C71" s="179">
        <f>+C72+C74</f>
        <v>0</v>
      </c>
      <c r="D71" s="162">
        <v>459</v>
      </c>
      <c r="E71" s="162">
        <v>299</v>
      </c>
      <c r="F71" s="179">
        <f>+F72+F74</f>
        <v>0</v>
      </c>
      <c r="G71" s="179" t="e">
        <f>+F71/C71*100</f>
        <v>#DIV/0!</v>
      </c>
      <c r="H71" s="179">
        <f>+F71/E71*100</f>
        <v>0</v>
      </c>
      <c r="I71" s="170"/>
      <c r="J71" s="170"/>
      <c r="K71" s="170"/>
      <c r="L71" s="170"/>
      <c r="M71" s="170"/>
      <c r="N71" s="170"/>
      <c r="O71" s="170"/>
    </row>
    <row r="72" spans="1:15" x14ac:dyDescent="0.2">
      <c r="A72" s="180" t="s">
        <v>347</v>
      </c>
      <c r="B72" s="181" t="s">
        <v>348</v>
      </c>
      <c r="C72" s="179">
        <f>+C73</f>
        <v>0</v>
      </c>
      <c r="D72" s="177"/>
      <c r="E72" s="177"/>
      <c r="F72" s="179">
        <f>+F73</f>
        <v>0</v>
      </c>
      <c r="G72" s="179" t="e">
        <f t="shared" si="0"/>
        <v>#DIV/0!</v>
      </c>
      <c r="H72" s="179"/>
      <c r="I72" s="170"/>
      <c r="J72" s="170"/>
      <c r="K72" s="170"/>
      <c r="L72" s="170"/>
      <c r="M72" s="170"/>
      <c r="N72" s="170"/>
      <c r="O72" s="170"/>
    </row>
    <row r="73" spans="1:15" x14ac:dyDescent="0.2">
      <c r="A73" s="54" t="s">
        <v>349</v>
      </c>
      <c r="B73" s="52" t="s">
        <v>350</v>
      </c>
      <c r="C73" s="48"/>
      <c r="D73" s="177"/>
      <c r="E73" s="177"/>
      <c r="F73" s="48"/>
      <c r="G73" s="175" t="e">
        <f t="shared" ref="G73:G87" si="1">+F73/C73*100</f>
        <v>#DIV/0!</v>
      </c>
      <c r="H73" s="179"/>
      <c r="I73" s="51"/>
      <c r="J73" s="51"/>
      <c r="K73" s="51"/>
      <c r="L73" s="51"/>
      <c r="M73" s="51"/>
      <c r="N73" s="51"/>
      <c r="O73" s="51"/>
    </row>
    <row r="74" spans="1:15" x14ac:dyDescent="0.2">
      <c r="A74" s="180" t="s">
        <v>351</v>
      </c>
      <c r="B74" s="181" t="s">
        <v>352</v>
      </c>
      <c r="C74" s="179">
        <f>+C75</f>
        <v>0</v>
      </c>
      <c r="D74" s="177"/>
      <c r="E74" s="177"/>
      <c r="F74" s="179">
        <f>+F75</f>
        <v>0</v>
      </c>
      <c r="G74" s="179" t="e">
        <f t="shared" si="1"/>
        <v>#DIV/0!</v>
      </c>
      <c r="H74" s="179"/>
      <c r="I74" s="170"/>
      <c r="J74" s="170"/>
      <c r="K74" s="170"/>
      <c r="L74" s="170"/>
      <c r="M74" s="170"/>
      <c r="N74" s="170"/>
      <c r="O74" s="170"/>
    </row>
    <row r="75" spans="1:15" x14ac:dyDescent="0.2">
      <c r="A75" s="54" t="s">
        <v>353</v>
      </c>
      <c r="B75" s="52" t="s">
        <v>354</v>
      </c>
      <c r="C75" s="48"/>
      <c r="D75" s="177"/>
      <c r="E75" s="177"/>
      <c r="F75" s="48"/>
      <c r="G75" s="175" t="e">
        <f t="shared" si="1"/>
        <v>#DIV/0!</v>
      </c>
      <c r="H75" s="179"/>
      <c r="I75" s="51"/>
      <c r="J75" s="51"/>
      <c r="K75" s="51"/>
      <c r="L75" s="51"/>
      <c r="M75" s="51"/>
      <c r="N75" s="51"/>
      <c r="O75" s="51"/>
    </row>
    <row r="76" spans="1:15" x14ac:dyDescent="0.2">
      <c r="A76" s="182" t="s">
        <v>355</v>
      </c>
      <c r="B76" s="183" t="s">
        <v>356</v>
      </c>
      <c r="C76" s="179">
        <f>+C77+C80+C84+C87</f>
        <v>573.5</v>
      </c>
      <c r="D76" s="49"/>
      <c r="E76" s="49"/>
      <c r="F76" s="179">
        <f>+F77+F80+F84+F87</f>
        <v>437.19</v>
      </c>
      <c r="G76" s="179">
        <f>+F76/C76*100</f>
        <v>76.231909328683528</v>
      </c>
      <c r="H76" s="179" t="e">
        <f>+F76/E76*100</f>
        <v>#DIV/0!</v>
      </c>
      <c r="I76" s="51"/>
      <c r="J76" s="51"/>
      <c r="K76" s="51"/>
      <c r="L76" s="51"/>
      <c r="M76" s="51"/>
      <c r="N76" s="51"/>
      <c r="O76" s="51"/>
    </row>
    <row r="77" spans="1:15" x14ac:dyDescent="0.2">
      <c r="A77" s="180" t="s">
        <v>357</v>
      </c>
      <c r="B77" s="181" t="s">
        <v>358</v>
      </c>
      <c r="C77" s="179">
        <f>+C78+C79</f>
        <v>573.5</v>
      </c>
      <c r="D77" s="177"/>
      <c r="E77" s="177"/>
      <c r="F77" s="179">
        <f>+F78+F79</f>
        <v>317.19</v>
      </c>
      <c r="G77" s="179">
        <f t="shared" si="1"/>
        <v>55.307759372275498</v>
      </c>
      <c r="H77" s="179"/>
      <c r="I77" s="170"/>
      <c r="J77" s="170"/>
      <c r="K77" s="170"/>
      <c r="L77" s="170"/>
      <c r="M77" s="170"/>
      <c r="N77" s="170"/>
      <c r="O77" s="170"/>
    </row>
    <row r="78" spans="1:15" x14ac:dyDescent="0.2">
      <c r="A78" s="54" t="s">
        <v>359</v>
      </c>
      <c r="B78" s="52" t="s">
        <v>360</v>
      </c>
      <c r="C78" s="48">
        <v>573.5</v>
      </c>
      <c r="D78" s="177"/>
      <c r="E78" s="177"/>
      <c r="F78" s="48">
        <v>317.19</v>
      </c>
      <c r="G78" s="175">
        <f>+F78/C78*100</f>
        <v>55.307759372275498</v>
      </c>
      <c r="H78" s="179"/>
      <c r="I78" s="51"/>
      <c r="J78" s="51"/>
      <c r="K78" s="51"/>
      <c r="L78" s="51"/>
      <c r="M78" s="51"/>
      <c r="N78" s="51"/>
      <c r="O78" s="51"/>
    </row>
    <row r="79" spans="1:15" x14ac:dyDescent="0.2">
      <c r="A79" s="54" t="s">
        <v>361</v>
      </c>
      <c r="B79" s="52" t="s">
        <v>240</v>
      </c>
      <c r="C79" s="48"/>
      <c r="D79" s="177"/>
      <c r="E79" s="177"/>
      <c r="F79" s="48"/>
      <c r="G79" s="175" t="e">
        <f t="shared" si="1"/>
        <v>#DIV/0!</v>
      </c>
      <c r="H79" s="179"/>
      <c r="I79" s="51"/>
      <c r="J79" s="51"/>
      <c r="K79" s="51"/>
      <c r="L79" s="51"/>
      <c r="M79" s="51"/>
      <c r="N79" s="51"/>
      <c r="O79" s="51"/>
    </row>
    <row r="80" spans="1:15" x14ac:dyDescent="0.2">
      <c r="A80" s="180" t="s">
        <v>362</v>
      </c>
      <c r="B80" s="181" t="s">
        <v>363</v>
      </c>
      <c r="C80" s="179">
        <f>+C81+C82+C83</f>
        <v>0</v>
      </c>
      <c r="D80" s="177"/>
      <c r="E80" s="177"/>
      <c r="F80" s="179">
        <f>+F81+F82+F83</f>
        <v>120</v>
      </c>
      <c r="G80" s="179" t="e">
        <f t="shared" si="1"/>
        <v>#DIV/0!</v>
      </c>
      <c r="H80" s="179"/>
      <c r="I80" s="170"/>
      <c r="J80" s="170"/>
      <c r="K80" s="170"/>
      <c r="L80" s="170"/>
      <c r="M80" s="170"/>
      <c r="N80" s="170"/>
      <c r="O80" s="170"/>
    </row>
    <row r="81" spans="1:15" x14ac:dyDescent="0.2">
      <c r="A81" s="54" t="s">
        <v>364</v>
      </c>
      <c r="B81" s="52" t="s">
        <v>244</v>
      </c>
      <c r="C81" s="48"/>
      <c r="D81" s="177"/>
      <c r="E81" s="177"/>
      <c r="F81" s="48">
        <v>120</v>
      </c>
      <c r="G81" s="175" t="e">
        <f t="shared" si="1"/>
        <v>#DIV/0!</v>
      </c>
      <c r="H81" s="179"/>
      <c r="I81" s="51"/>
      <c r="J81" s="51"/>
      <c r="K81" s="51"/>
      <c r="L81" s="51"/>
      <c r="M81" s="51"/>
      <c r="N81" s="51"/>
      <c r="O81" s="51"/>
    </row>
    <row r="82" spans="1:15" x14ac:dyDescent="0.2">
      <c r="A82" s="54" t="s">
        <v>365</v>
      </c>
      <c r="B82" s="52" t="s">
        <v>366</v>
      </c>
      <c r="C82" s="48"/>
      <c r="D82" s="177"/>
      <c r="E82" s="177"/>
      <c r="F82" s="48"/>
      <c r="G82" s="175" t="e">
        <f t="shared" si="1"/>
        <v>#DIV/0!</v>
      </c>
      <c r="H82" s="179"/>
      <c r="I82" s="51"/>
      <c r="J82" s="51"/>
      <c r="K82" s="51"/>
      <c r="L82" s="51"/>
      <c r="M82" s="51"/>
      <c r="N82" s="51"/>
      <c r="O82" s="51"/>
    </row>
    <row r="83" spans="1:15" x14ac:dyDescent="0.2">
      <c r="A83" s="54" t="s">
        <v>367</v>
      </c>
      <c r="B83" s="52" t="s">
        <v>368</v>
      </c>
      <c r="C83" s="48"/>
      <c r="D83" s="177"/>
      <c r="E83" s="177"/>
      <c r="F83" s="48"/>
      <c r="G83" s="175" t="e">
        <f t="shared" si="1"/>
        <v>#DIV/0!</v>
      </c>
      <c r="H83" s="179"/>
      <c r="I83" s="51"/>
      <c r="J83" s="51"/>
      <c r="K83" s="51"/>
      <c r="L83" s="51"/>
      <c r="M83" s="51"/>
      <c r="N83" s="51"/>
      <c r="O83" s="51"/>
    </row>
    <row r="84" spans="1:15" x14ac:dyDescent="0.2">
      <c r="A84" s="180" t="s">
        <v>369</v>
      </c>
      <c r="B84" s="181" t="s">
        <v>370</v>
      </c>
      <c r="C84" s="179">
        <f>+C85+C86</f>
        <v>0</v>
      </c>
      <c r="D84" s="177"/>
      <c r="E84" s="177"/>
      <c r="F84" s="179">
        <f>+F85+F86</f>
        <v>0</v>
      </c>
      <c r="G84" s="179" t="e">
        <f t="shared" si="1"/>
        <v>#DIV/0!</v>
      </c>
      <c r="H84" s="179"/>
      <c r="I84" s="51"/>
      <c r="J84" s="51"/>
      <c r="K84" s="51"/>
      <c r="L84" s="51"/>
      <c r="M84" s="51"/>
      <c r="N84" s="51"/>
      <c r="O84" s="51"/>
    </row>
    <row r="85" spans="1:15" x14ac:dyDescent="0.2">
      <c r="A85" s="54" t="s">
        <v>371</v>
      </c>
      <c r="B85" s="52" t="s">
        <v>372</v>
      </c>
      <c r="C85" s="48"/>
      <c r="D85" s="177"/>
      <c r="E85" s="177"/>
      <c r="F85" s="48"/>
      <c r="G85" s="175" t="e">
        <f t="shared" si="1"/>
        <v>#DIV/0!</v>
      </c>
      <c r="H85" s="179"/>
      <c r="I85" s="51"/>
      <c r="J85" s="51"/>
      <c r="K85" s="51"/>
      <c r="L85" s="51"/>
      <c r="M85" s="51"/>
      <c r="N85" s="51"/>
      <c r="O85" s="51"/>
    </row>
    <row r="86" spans="1:15" x14ac:dyDescent="0.2">
      <c r="A86" s="54" t="s">
        <v>373</v>
      </c>
      <c r="B86" s="52" t="s">
        <v>374</v>
      </c>
      <c r="C86" s="48"/>
      <c r="D86" s="177"/>
      <c r="E86" s="177"/>
      <c r="F86" s="48"/>
      <c r="G86" s="175" t="e">
        <f t="shared" si="1"/>
        <v>#DIV/0!</v>
      </c>
      <c r="H86" s="179"/>
      <c r="I86" s="51"/>
      <c r="J86" s="51"/>
      <c r="K86" s="51"/>
      <c r="L86" s="51"/>
      <c r="M86" s="51"/>
      <c r="N86" s="51"/>
      <c r="O86" s="51"/>
    </row>
    <row r="87" spans="1:15" x14ac:dyDescent="0.2">
      <c r="A87" s="180" t="s">
        <v>375</v>
      </c>
      <c r="B87" s="181" t="s">
        <v>376</v>
      </c>
      <c r="C87" s="179">
        <f>+C88</f>
        <v>0</v>
      </c>
      <c r="D87" s="177"/>
      <c r="E87" s="177"/>
      <c r="F87" s="179">
        <f>+F88</f>
        <v>0</v>
      </c>
      <c r="G87" s="179" t="e">
        <f t="shared" si="1"/>
        <v>#DIV/0!</v>
      </c>
      <c r="H87" s="179"/>
      <c r="I87" s="51"/>
      <c r="J87" s="51"/>
      <c r="K87" s="51"/>
      <c r="L87" s="51"/>
      <c r="M87" s="51"/>
      <c r="N87" s="51"/>
      <c r="O87" s="51"/>
    </row>
    <row r="88" spans="1:15" x14ac:dyDescent="0.2">
      <c r="A88" s="54" t="s">
        <v>377</v>
      </c>
      <c r="B88" s="52" t="s">
        <v>378</v>
      </c>
      <c r="C88" s="48"/>
      <c r="D88" s="177"/>
      <c r="E88" s="177"/>
      <c r="F88" s="48"/>
      <c r="G88" s="175" t="e">
        <f>+F88/C88*100</f>
        <v>#DIV/0!</v>
      </c>
      <c r="H88" s="179"/>
      <c r="I88" s="51"/>
      <c r="J88" s="51"/>
      <c r="K88" s="51"/>
      <c r="L88" s="51"/>
      <c r="M88" s="51"/>
      <c r="N88" s="51"/>
      <c r="O88" s="51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157" sqref="F157"/>
    </sheetView>
  </sheetViews>
  <sheetFormatPr defaultRowHeight="12.75" x14ac:dyDescent="0.2"/>
  <cols>
    <col min="1" max="1" width="16.7109375" style="33" customWidth="1"/>
    <col min="2" max="2" width="48.140625" style="36" customWidth="1"/>
    <col min="3" max="3" width="20.140625" style="37" customWidth="1"/>
    <col min="4" max="5" width="17.5703125" style="38" bestFit="1" customWidth="1"/>
    <col min="6" max="6" width="16.42578125" style="37" bestFit="1" customWidth="1"/>
    <col min="7" max="7" width="15.5703125" style="37" bestFit="1" customWidth="1"/>
    <col min="8" max="8" width="11.85546875" style="37" bestFit="1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9" style="33" customWidth="1"/>
    <col min="258" max="258" width="57.5703125" style="33" customWidth="1"/>
    <col min="259" max="259" width="20.140625" style="33" customWidth="1"/>
    <col min="260" max="261" width="17.5703125" style="33" bestFit="1" customWidth="1"/>
    <col min="262" max="262" width="16.42578125" style="33" bestFit="1" customWidth="1"/>
    <col min="263" max="263" width="15.5703125" style="33" bestFit="1" customWidth="1"/>
    <col min="264" max="264" width="11.85546875" style="33" bestFit="1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9" style="33" customWidth="1"/>
    <col min="514" max="514" width="57.5703125" style="33" customWidth="1"/>
    <col min="515" max="515" width="20.140625" style="33" customWidth="1"/>
    <col min="516" max="517" width="17.5703125" style="33" bestFit="1" customWidth="1"/>
    <col min="518" max="518" width="16.42578125" style="33" bestFit="1" customWidth="1"/>
    <col min="519" max="519" width="15.5703125" style="33" bestFit="1" customWidth="1"/>
    <col min="520" max="520" width="11.85546875" style="33" bestFit="1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9" style="33" customWidth="1"/>
    <col min="770" max="770" width="57.5703125" style="33" customWidth="1"/>
    <col min="771" max="771" width="20.140625" style="33" customWidth="1"/>
    <col min="772" max="773" width="17.5703125" style="33" bestFit="1" customWidth="1"/>
    <col min="774" max="774" width="16.42578125" style="33" bestFit="1" customWidth="1"/>
    <col min="775" max="775" width="15.5703125" style="33" bestFit="1" customWidth="1"/>
    <col min="776" max="776" width="11.85546875" style="33" bestFit="1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9" style="33" customWidth="1"/>
    <col min="1026" max="1026" width="57.5703125" style="33" customWidth="1"/>
    <col min="1027" max="1027" width="20.140625" style="33" customWidth="1"/>
    <col min="1028" max="1029" width="17.5703125" style="33" bestFit="1" customWidth="1"/>
    <col min="1030" max="1030" width="16.42578125" style="33" bestFit="1" customWidth="1"/>
    <col min="1031" max="1031" width="15.5703125" style="33" bestFit="1" customWidth="1"/>
    <col min="1032" max="1032" width="11.85546875" style="33" bestFit="1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9" style="33" customWidth="1"/>
    <col min="1282" max="1282" width="57.5703125" style="33" customWidth="1"/>
    <col min="1283" max="1283" width="20.140625" style="33" customWidth="1"/>
    <col min="1284" max="1285" width="17.5703125" style="33" bestFit="1" customWidth="1"/>
    <col min="1286" max="1286" width="16.42578125" style="33" bestFit="1" customWidth="1"/>
    <col min="1287" max="1287" width="15.5703125" style="33" bestFit="1" customWidth="1"/>
    <col min="1288" max="1288" width="11.85546875" style="33" bestFit="1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9" style="33" customWidth="1"/>
    <col min="1538" max="1538" width="57.5703125" style="33" customWidth="1"/>
    <col min="1539" max="1539" width="20.140625" style="33" customWidth="1"/>
    <col min="1540" max="1541" width="17.5703125" style="33" bestFit="1" customWidth="1"/>
    <col min="1542" max="1542" width="16.42578125" style="33" bestFit="1" customWidth="1"/>
    <col min="1543" max="1543" width="15.5703125" style="33" bestFit="1" customWidth="1"/>
    <col min="1544" max="1544" width="11.85546875" style="33" bestFit="1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9" style="33" customWidth="1"/>
    <col min="1794" max="1794" width="57.5703125" style="33" customWidth="1"/>
    <col min="1795" max="1795" width="20.140625" style="33" customWidth="1"/>
    <col min="1796" max="1797" width="17.5703125" style="33" bestFit="1" customWidth="1"/>
    <col min="1798" max="1798" width="16.42578125" style="33" bestFit="1" customWidth="1"/>
    <col min="1799" max="1799" width="15.5703125" style="33" bestFit="1" customWidth="1"/>
    <col min="1800" max="1800" width="11.85546875" style="33" bestFit="1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9" style="33" customWidth="1"/>
    <col min="2050" max="2050" width="57.5703125" style="33" customWidth="1"/>
    <col min="2051" max="2051" width="20.140625" style="33" customWidth="1"/>
    <col min="2052" max="2053" width="17.5703125" style="33" bestFit="1" customWidth="1"/>
    <col min="2054" max="2054" width="16.42578125" style="33" bestFit="1" customWidth="1"/>
    <col min="2055" max="2055" width="15.5703125" style="33" bestFit="1" customWidth="1"/>
    <col min="2056" max="2056" width="11.85546875" style="33" bestFit="1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9" style="33" customWidth="1"/>
    <col min="2306" max="2306" width="57.5703125" style="33" customWidth="1"/>
    <col min="2307" max="2307" width="20.140625" style="33" customWidth="1"/>
    <col min="2308" max="2309" width="17.5703125" style="33" bestFit="1" customWidth="1"/>
    <col min="2310" max="2310" width="16.42578125" style="33" bestFit="1" customWidth="1"/>
    <col min="2311" max="2311" width="15.5703125" style="33" bestFit="1" customWidth="1"/>
    <col min="2312" max="2312" width="11.85546875" style="33" bestFit="1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9" style="33" customWidth="1"/>
    <col min="2562" max="2562" width="57.5703125" style="33" customWidth="1"/>
    <col min="2563" max="2563" width="20.140625" style="33" customWidth="1"/>
    <col min="2564" max="2565" width="17.5703125" style="33" bestFit="1" customWidth="1"/>
    <col min="2566" max="2566" width="16.42578125" style="33" bestFit="1" customWidth="1"/>
    <col min="2567" max="2567" width="15.5703125" style="33" bestFit="1" customWidth="1"/>
    <col min="2568" max="2568" width="11.85546875" style="33" bestFit="1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9" style="33" customWidth="1"/>
    <col min="2818" max="2818" width="57.5703125" style="33" customWidth="1"/>
    <col min="2819" max="2819" width="20.140625" style="33" customWidth="1"/>
    <col min="2820" max="2821" width="17.5703125" style="33" bestFit="1" customWidth="1"/>
    <col min="2822" max="2822" width="16.42578125" style="33" bestFit="1" customWidth="1"/>
    <col min="2823" max="2823" width="15.5703125" style="33" bestFit="1" customWidth="1"/>
    <col min="2824" max="2824" width="11.85546875" style="33" bestFit="1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9" style="33" customWidth="1"/>
    <col min="3074" max="3074" width="57.5703125" style="33" customWidth="1"/>
    <col min="3075" max="3075" width="20.140625" style="33" customWidth="1"/>
    <col min="3076" max="3077" width="17.5703125" style="33" bestFit="1" customWidth="1"/>
    <col min="3078" max="3078" width="16.42578125" style="33" bestFit="1" customWidth="1"/>
    <col min="3079" max="3079" width="15.5703125" style="33" bestFit="1" customWidth="1"/>
    <col min="3080" max="3080" width="11.85546875" style="33" bestFit="1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9" style="33" customWidth="1"/>
    <col min="3330" max="3330" width="57.5703125" style="33" customWidth="1"/>
    <col min="3331" max="3331" width="20.140625" style="33" customWidth="1"/>
    <col min="3332" max="3333" width="17.5703125" style="33" bestFit="1" customWidth="1"/>
    <col min="3334" max="3334" width="16.42578125" style="33" bestFit="1" customWidth="1"/>
    <col min="3335" max="3335" width="15.5703125" style="33" bestFit="1" customWidth="1"/>
    <col min="3336" max="3336" width="11.85546875" style="33" bestFit="1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9" style="33" customWidth="1"/>
    <col min="3586" max="3586" width="57.5703125" style="33" customWidth="1"/>
    <col min="3587" max="3587" width="20.140625" style="33" customWidth="1"/>
    <col min="3588" max="3589" width="17.5703125" style="33" bestFit="1" customWidth="1"/>
    <col min="3590" max="3590" width="16.42578125" style="33" bestFit="1" customWidth="1"/>
    <col min="3591" max="3591" width="15.5703125" style="33" bestFit="1" customWidth="1"/>
    <col min="3592" max="3592" width="11.85546875" style="33" bestFit="1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9" style="33" customWidth="1"/>
    <col min="3842" max="3842" width="57.5703125" style="33" customWidth="1"/>
    <col min="3843" max="3843" width="20.140625" style="33" customWidth="1"/>
    <col min="3844" max="3845" width="17.5703125" style="33" bestFit="1" customWidth="1"/>
    <col min="3846" max="3846" width="16.42578125" style="33" bestFit="1" customWidth="1"/>
    <col min="3847" max="3847" width="15.5703125" style="33" bestFit="1" customWidth="1"/>
    <col min="3848" max="3848" width="11.85546875" style="33" bestFit="1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9" style="33" customWidth="1"/>
    <col min="4098" max="4098" width="57.5703125" style="33" customWidth="1"/>
    <col min="4099" max="4099" width="20.140625" style="33" customWidth="1"/>
    <col min="4100" max="4101" width="17.5703125" style="33" bestFit="1" customWidth="1"/>
    <col min="4102" max="4102" width="16.42578125" style="33" bestFit="1" customWidth="1"/>
    <col min="4103" max="4103" width="15.5703125" style="33" bestFit="1" customWidth="1"/>
    <col min="4104" max="4104" width="11.85546875" style="33" bestFit="1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9" style="33" customWidth="1"/>
    <col min="4354" max="4354" width="57.5703125" style="33" customWidth="1"/>
    <col min="4355" max="4355" width="20.140625" style="33" customWidth="1"/>
    <col min="4356" max="4357" width="17.5703125" style="33" bestFit="1" customWidth="1"/>
    <col min="4358" max="4358" width="16.42578125" style="33" bestFit="1" customWidth="1"/>
    <col min="4359" max="4359" width="15.5703125" style="33" bestFit="1" customWidth="1"/>
    <col min="4360" max="4360" width="11.85546875" style="33" bestFit="1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9" style="33" customWidth="1"/>
    <col min="4610" max="4610" width="57.5703125" style="33" customWidth="1"/>
    <col min="4611" max="4611" width="20.140625" style="33" customWidth="1"/>
    <col min="4612" max="4613" width="17.5703125" style="33" bestFit="1" customWidth="1"/>
    <col min="4614" max="4614" width="16.42578125" style="33" bestFit="1" customWidth="1"/>
    <col min="4615" max="4615" width="15.5703125" style="33" bestFit="1" customWidth="1"/>
    <col min="4616" max="4616" width="11.85546875" style="33" bestFit="1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9" style="33" customWidth="1"/>
    <col min="4866" max="4866" width="57.5703125" style="33" customWidth="1"/>
    <col min="4867" max="4867" width="20.140625" style="33" customWidth="1"/>
    <col min="4868" max="4869" width="17.5703125" style="33" bestFit="1" customWidth="1"/>
    <col min="4870" max="4870" width="16.42578125" style="33" bestFit="1" customWidth="1"/>
    <col min="4871" max="4871" width="15.5703125" style="33" bestFit="1" customWidth="1"/>
    <col min="4872" max="4872" width="11.85546875" style="33" bestFit="1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9" style="33" customWidth="1"/>
    <col min="5122" max="5122" width="57.5703125" style="33" customWidth="1"/>
    <col min="5123" max="5123" width="20.140625" style="33" customWidth="1"/>
    <col min="5124" max="5125" width="17.5703125" style="33" bestFit="1" customWidth="1"/>
    <col min="5126" max="5126" width="16.42578125" style="33" bestFit="1" customWidth="1"/>
    <col min="5127" max="5127" width="15.5703125" style="33" bestFit="1" customWidth="1"/>
    <col min="5128" max="5128" width="11.85546875" style="33" bestFit="1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9" style="33" customWidth="1"/>
    <col min="5378" max="5378" width="57.5703125" style="33" customWidth="1"/>
    <col min="5379" max="5379" width="20.140625" style="33" customWidth="1"/>
    <col min="5380" max="5381" width="17.5703125" style="33" bestFit="1" customWidth="1"/>
    <col min="5382" max="5382" width="16.42578125" style="33" bestFit="1" customWidth="1"/>
    <col min="5383" max="5383" width="15.5703125" style="33" bestFit="1" customWidth="1"/>
    <col min="5384" max="5384" width="11.85546875" style="33" bestFit="1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9" style="33" customWidth="1"/>
    <col min="5634" max="5634" width="57.5703125" style="33" customWidth="1"/>
    <col min="5635" max="5635" width="20.140625" style="33" customWidth="1"/>
    <col min="5636" max="5637" width="17.5703125" style="33" bestFit="1" customWidth="1"/>
    <col min="5638" max="5638" width="16.42578125" style="33" bestFit="1" customWidth="1"/>
    <col min="5639" max="5639" width="15.5703125" style="33" bestFit="1" customWidth="1"/>
    <col min="5640" max="5640" width="11.85546875" style="33" bestFit="1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9" style="33" customWidth="1"/>
    <col min="5890" max="5890" width="57.5703125" style="33" customWidth="1"/>
    <col min="5891" max="5891" width="20.140625" style="33" customWidth="1"/>
    <col min="5892" max="5893" width="17.5703125" style="33" bestFit="1" customWidth="1"/>
    <col min="5894" max="5894" width="16.42578125" style="33" bestFit="1" customWidth="1"/>
    <col min="5895" max="5895" width="15.5703125" style="33" bestFit="1" customWidth="1"/>
    <col min="5896" max="5896" width="11.85546875" style="33" bestFit="1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9" style="33" customWidth="1"/>
    <col min="6146" max="6146" width="57.5703125" style="33" customWidth="1"/>
    <col min="6147" max="6147" width="20.140625" style="33" customWidth="1"/>
    <col min="6148" max="6149" width="17.5703125" style="33" bestFit="1" customWidth="1"/>
    <col min="6150" max="6150" width="16.42578125" style="33" bestFit="1" customWidth="1"/>
    <col min="6151" max="6151" width="15.5703125" style="33" bestFit="1" customWidth="1"/>
    <col min="6152" max="6152" width="11.85546875" style="33" bestFit="1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9" style="33" customWidth="1"/>
    <col min="6402" max="6402" width="57.5703125" style="33" customWidth="1"/>
    <col min="6403" max="6403" width="20.140625" style="33" customWidth="1"/>
    <col min="6404" max="6405" width="17.5703125" style="33" bestFit="1" customWidth="1"/>
    <col min="6406" max="6406" width="16.42578125" style="33" bestFit="1" customWidth="1"/>
    <col min="6407" max="6407" width="15.5703125" style="33" bestFit="1" customWidth="1"/>
    <col min="6408" max="6408" width="11.85546875" style="33" bestFit="1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9" style="33" customWidth="1"/>
    <col min="6658" max="6658" width="57.5703125" style="33" customWidth="1"/>
    <col min="6659" max="6659" width="20.140625" style="33" customWidth="1"/>
    <col min="6660" max="6661" width="17.5703125" style="33" bestFit="1" customWidth="1"/>
    <col min="6662" max="6662" width="16.42578125" style="33" bestFit="1" customWidth="1"/>
    <col min="6663" max="6663" width="15.5703125" style="33" bestFit="1" customWidth="1"/>
    <col min="6664" max="6664" width="11.85546875" style="33" bestFit="1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9" style="33" customWidth="1"/>
    <col min="6914" max="6914" width="57.5703125" style="33" customWidth="1"/>
    <col min="6915" max="6915" width="20.140625" style="33" customWidth="1"/>
    <col min="6916" max="6917" width="17.5703125" style="33" bestFit="1" customWidth="1"/>
    <col min="6918" max="6918" width="16.42578125" style="33" bestFit="1" customWidth="1"/>
    <col min="6919" max="6919" width="15.5703125" style="33" bestFit="1" customWidth="1"/>
    <col min="6920" max="6920" width="11.85546875" style="33" bestFit="1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9" style="33" customWidth="1"/>
    <col min="7170" max="7170" width="57.5703125" style="33" customWidth="1"/>
    <col min="7171" max="7171" width="20.140625" style="33" customWidth="1"/>
    <col min="7172" max="7173" width="17.5703125" style="33" bestFit="1" customWidth="1"/>
    <col min="7174" max="7174" width="16.42578125" style="33" bestFit="1" customWidth="1"/>
    <col min="7175" max="7175" width="15.5703125" style="33" bestFit="1" customWidth="1"/>
    <col min="7176" max="7176" width="11.85546875" style="33" bestFit="1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9" style="33" customWidth="1"/>
    <col min="7426" max="7426" width="57.5703125" style="33" customWidth="1"/>
    <col min="7427" max="7427" width="20.140625" style="33" customWidth="1"/>
    <col min="7428" max="7429" width="17.5703125" style="33" bestFit="1" customWidth="1"/>
    <col min="7430" max="7430" width="16.42578125" style="33" bestFit="1" customWidth="1"/>
    <col min="7431" max="7431" width="15.5703125" style="33" bestFit="1" customWidth="1"/>
    <col min="7432" max="7432" width="11.85546875" style="33" bestFit="1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9" style="33" customWidth="1"/>
    <col min="7682" max="7682" width="57.5703125" style="33" customWidth="1"/>
    <col min="7683" max="7683" width="20.140625" style="33" customWidth="1"/>
    <col min="7684" max="7685" width="17.5703125" style="33" bestFit="1" customWidth="1"/>
    <col min="7686" max="7686" width="16.42578125" style="33" bestFit="1" customWidth="1"/>
    <col min="7687" max="7687" width="15.5703125" style="33" bestFit="1" customWidth="1"/>
    <col min="7688" max="7688" width="11.85546875" style="33" bestFit="1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9" style="33" customWidth="1"/>
    <col min="7938" max="7938" width="57.5703125" style="33" customWidth="1"/>
    <col min="7939" max="7939" width="20.140625" style="33" customWidth="1"/>
    <col min="7940" max="7941" width="17.5703125" style="33" bestFit="1" customWidth="1"/>
    <col min="7942" max="7942" width="16.42578125" style="33" bestFit="1" customWidth="1"/>
    <col min="7943" max="7943" width="15.5703125" style="33" bestFit="1" customWidth="1"/>
    <col min="7944" max="7944" width="11.85546875" style="33" bestFit="1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9" style="33" customWidth="1"/>
    <col min="8194" max="8194" width="57.5703125" style="33" customWidth="1"/>
    <col min="8195" max="8195" width="20.140625" style="33" customWidth="1"/>
    <col min="8196" max="8197" width="17.5703125" style="33" bestFit="1" customWidth="1"/>
    <col min="8198" max="8198" width="16.42578125" style="33" bestFit="1" customWidth="1"/>
    <col min="8199" max="8199" width="15.5703125" style="33" bestFit="1" customWidth="1"/>
    <col min="8200" max="8200" width="11.85546875" style="33" bestFit="1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9" style="33" customWidth="1"/>
    <col min="8450" max="8450" width="57.5703125" style="33" customWidth="1"/>
    <col min="8451" max="8451" width="20.140625" style="33" customWidth="1"/>
    <col min="8452" max="8453" width="17.5703125" style="33" bestFit="1" customWidth="1"/>
    <col min="8454" max="8454" width="16.42578125" style="33" bestFit="1" customWidth="1"/>
    <col min="8455" max="8455" width="15.5703125" style="33" bestFit="1" customWidth="1"/>
    <col min="8456" max="8456" width="11.85546875" style="33" bestFit="1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9" style="33" customWidth="1"/>
    <col min="8706" max="8706" width="57.5703125" style="33" customWidth="1"/>
    <col min="8707" max="8707" width="20.140625" style="33" customWidth="1"/>
    <col min="8708" max="8709" width="17.5703125" style="33" bestFit="1" customWidth="1"/>
    <col min="8710" max="8710" width="16.42578125" style="33" bestFit="1" customWidth="1"/>
    <col min="8711" max="8711" width="15.5703125" style="33" bestFit="1" customWidth="1"/>
    <col min="8712" max="8712" width="11.85546875" style="33" bestFit="1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9" style="33" customWidth="1"/>
    <col min="8962" max="8962" width="57.5703125" style="33" customWidth="1"/>
    <col min="8963" max="8963" width="20.140625" style="33" customWidth="1"/>
    <col min="8964" max="8965" width="17.5703125" style="33" bestFit="1" customWidth="1"/>
    <col min="8966" max="8966" width="16.42578125" style="33" bestFit="1" customWidth="1"/>
    <col min="8967" max="8967" width="15.5703125" style="33" bestFit="1" customWidth="1"/>
    <col min="8968" max="8968" width="11.85546875" style="33" bestFit="1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9" style="33" customWidth="1"/>
    <col min="9218" max="9218" width="57.5703125" style="33" customWidth="1"/>
    <col min="9219" max="9219" width="20.140625" style="33" customWidth="1"/>
    <col min="9220" max="9221" width="17.5703125" style="33" bestFit="1" customWidth="1"/>
    <col min="9222" max="9222" width="16.42578125" style="33" bestFit="1" customWidth="1"/>
    <col min="9223" max="9223" width="15.5703125" style="33" bestFit="1" customWidth="1"/>
    <col min="9224" max="9224" width="11.85546875" style="33" bestFit="1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9" style="33" customWidth="1"/>
    <col min="9474" max="9474" width="57.5703125" style="33" customWidth="1"/>
    <col min="9475" max="9475" width="20.140625" style="33" customWidth="1"/>
    <col min="9476" max="9477" width="17.5703125" style="33" bestFit="1" customWidth="1"/>
    <col min="9478" max="9478" width="16.42578125" style="33" bestFit="1" customWidth="1"/>
    <col min="9479" max="9479" width="15.5703125" style="33" bestFit="1" customWidth="1"/>
    <col min="9480" max="9480" width="11.85546875" style="33" bestFit="1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9" style="33" customWidth="1"/>
    <col min="9730" max="9730" width="57.5703125" style="33" customWidth="1"/>
    <col min="9731" max="9731" width="20.140625" style="33" customWidth="1"/>
    <col min="9732" max="9733" width="17.5703125" style="33" bestFit="1" customWidth="1"/>
    <col min="9734" max="9734" width="16.42578125" style="33" bestFit="1" customWidth="1"/>
    <col min="9735" max="9735" width="15.5703125" style="33" bestFit="1" customWidth="1"/>
    <col min="9736" max="9736" width="11.85546875" style="33" bestFit="1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9" style="33" customWidth="1"/>
    <col min="9986" max="9986" width="57.5703125" style="33" customWidth="1"/>
    <col min="9987" max="9987" width="20.140625" style="33" customWidth="1"/>
    <col min="9988" max="9989" width="17.5703125" style="33" bestFit="1" customWidth="1"/>
    <col min="9990" max="9990" width="16.42578125" style="33" bestFit="1" customWidth="1"/>
    <col min="9991" max="9991" width="15.5703125" style="33" bestFit="1" customWidth="1"/>
    <col min="9992" max="9992" width="11.85546875" style="33" bestFit="1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9" style="33" customWidth="1"/>
    <col min="10242" max="10242" width="57.5703125" style="33" customWidth="1"/>
    <col min="10243" max="10243" width="20.140625" style="33" customWidth="1"/>
    <col min="10244" max="10245" width="17.5703125" style="33" bestFit="1" customWidth="1"/>
    <col min="10246" max="10246" width="16.42578125" style="33" bestFit="1" customWidth="1"/>
    <col min="10247" max="10247" width="15.5703125" style="33" bestFit="1" customWidth="1"/>
    <col min="10248" max="10248" width="11.85546875" style="33" bestFit="1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9" style="33" customWidth="1"/>
    <col min="10498" max="10498" width="57.5703125" style="33" customWidth="1"/>
    <col min="10499" max="10499" width="20.140625" style="33" customWidth="1"/>
    <col min="10500" max="10501" width="17.5703125" style="33" bestFit="1" customWidth="1"/>
    <col min="10502" max="10502" width="16.42578125" style="33" bestFit="1" customWidth="1"/>
    <col min="10503" max="10503" width="15.5703125" style="33" bestFit="1" customWidth="1"/>
    <col min="10504" max="10504" width="11.85546875" style="33" bestFit="1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9" style="33" customWidth="1"/>
    <col min="10754" max="10754" width="57.5703125" style="33" customWidth="1"/>
    <col min="10755" max="10755" width="20.140625" style="33" customWidth="1"/>
    <col min="10756" max="10757" width="17.5703125" style="33" bestFit="1" customWidth="1"/>
    <col min="10758" max="10758" width="16.42578125" style="33" bestFit="1" customWidth="1"/>
    <col min="10759" max="10759" width="15.5703125" style="33" bestFit="1" customWidth="1"/>
    <col min="10760" max="10760" width="11.85546875" style="33" bestFit="1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9" style="33" customWidth="1"/>
    <col min="11010" max="11010" width="57.5703125" style="33" customWidth="1"/>
    <col min="11011" max="11011" width="20.140625" style="33" customWidth="1"/>
    <col min="11012" max="11013" width="17.5703125" style="33" bestFit="1" customWidth="1"/>
    <col min="11014" max="11014" width="16.42578125" style="33" bestFit="1" customWidth="1"/>
    <col min="11015" max="11015" width="15.5703125" style="33" bestFit="1" customWidth="1"/>
    <col min="11016" max="11016" width="11.85546875" style="33" bestFit="1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9" style="33" customWidth="1"/>
    <col min="11266" max="11266" width="57.5703125" style="33" customWidth="1"/>
    <col min="11267" max="11267" width="20.140625" style="33" customWidth="1"/>
    <col min="11268" max="11269" width="17.5703125" style="33" bestFit="1" customWidth="1"/>
    <col min="11270" max="11270" width="16.42578125" style="33" bestFit="1" customWidth="1"/>
    <col min="11271" max="11271" width="15.5703125" style="33" bestFit="1" customWidth="1"/>
    <col min="11272" max="11272" width="11.85546875" style="33" bestFit="1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9" style="33" customWidth="1"/>
    <col min="11522" max="11522" width="57.5703125" style="33" customWidth="1"/>
    <col min="11523" max="11523" width="20.140625" style="33" customWidth="1"/>
    <col min="11524" max="11525" width="17.5703125" style="33" bestFit="1" customWidth="1"/>
    <col min="11526" max="11526" width="16.42578125" style="33" bestFit="1" customWidth="1"/>
    <col min="11527" max="11527" width="15.5703125" style="33" bestFit="1" customWidth="1"/>
    <col min="11528" max="11528" width="11.85546875" style="33" bestFit="1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9" style="33" customWidth="1"/>
    <col min="11778" max="11778" width="57.5703125" style="33" customWidth="1"/>
    <col min="11779" max="11779" width="20.140625" style="33" customWidth="1"/>
    <col min="11780" max="11781" width="17.5703125" style="33" bestFit="1" customWidth="1"/>
    <col min="11782" max="11782" width="16.42578125" style="33" bestFit="1" customWidth="1"/>
    <col min="11783" max="11783" width="15.5703125" style="33" bestFit="1" customWidth="1"/>
    <col min="11784" max="11784" width="11.85546875" style="33" bestFit="1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9" style="33" customWidth="1"/>
    <col min="12034" max="12034" width="57.5703125" style="33" customWidth="1"/>
    <col min="12035" max="12035" width="20.140625" style="33" customWidth="1"/>
    <col min="12036" max="12037" width="17.5703125" style="33" bestFit="1" customWidth="1"/>
    <col min="12038" max="12038" width="16.42578125" style="33" bestFit="1" customWidth="1"/>
    <col min="12039" max="12039" width="15.5703125" style="33" bestFit="1" customWidth="1"/>
    <col min="12040" max="12040" width="11.85546875" style="33" bestFit="1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9" style="33" customWidth="1"/>
    <col min="12290" max="12290" width="57.5703125" style="33" customWidth="1"/>
    <col min="12291" max="12291" width="20.140625" style="33" customWidth="1"/>
    <col min="12292" max="12293" width="17.5703125" style="33" bestFit="1" customWidth="1"/>
    <col min="12294" max="12294" width="16.42578125" style="33" bestFit="1" customWidth="1"/>
    <col min="12295" max="12295" width="15.5703125" style="33" bestFit="1" customWidth="1"/>
    <col min="12296" max="12296" width="11.85546875" style="33" bestFit="1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9" style="33" customWidth="1"/>
    <col min="12546" max="12546" width="57.5703125" style="33" customWidth="1"/>
    <col min="12547" max="12547" width="20.140625" style="33" customWidth="1"/>
    <col min="12548" max="12549" width="17.5703125" style="33" bestFit="1" customWidth="1"/>
    <col min="12550" max="12550" width="16.42578125" style="33" bestFit="1" customWidth="1"/>
    <col min="12551" max="12551" width="15.5703125" style="33" bestFit="1" customWidth="1"/>
    <col min="12552" max="12552" width="11.85546875" style="33" bestFit="1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9" style="33" customWidth="1"/>
    <col min="12802" max="12802" width="57.5703125" style="33" customWidth="1"/>
    <col min="12803" max="12803" width="20.140625" style="33" customWidth="1"/>
    <col min="12804" max="12805" width="17.5703125" style="33" bestFit="1" customWidth="1"/>
    <col min="12806" max="12806" width="16.42578125" style="33" bestFit="1" customWidth="1"/>
    <col min="12807" max="12807" width="15.5703125" style="33" bestFit="1" customWidth="1"/>
    <col min="12808" max="12808" width="11.85546875" style="33" bestFit="1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9" style="33" customWidth="1"/>
    <col min="13058" max="13058" width="57.5703125" style="33" customWidth="1"/>
    <col min="13059" max="13059" width="20.140625" style="33" customWidth="1"/>
    <col min="13060" max="13061" width="17.5703125" style="33" bestFit="1" customWidth="1"/>
    <col min="13062" max="13062" width="16.42578125" style="33" bestFit="1" customWidth="1"/>
    <col min="13063" max="13063" width="15.5703125" style="33" bestFit="1" customWidth="1"/>
    <col min="13064" max="13064" width="11.85546875" style="33" bestFit="1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9" style="33" customWidth="1"/>
    <col min="13314" max="13314" width="57.5703125" style="33" customWidth="1"/>
    <col min="13315" max="13315" width="20.140625" style="33" customWidth="1"/>
    <col min="13316" max="13317" width="17.5703125" style="33" bestFit="1" customWidth="1"/>
    <col min="13318" max="13318" width="16.42578125" style="33" bestFit="1" customWidth="1"/>
    <col min="13319" max="13319" width="15.5703125" style="33" bestFit="1" customWidth="1"/>
    <col min="13320" max="13320" width="11.85546875" style="33" bestFit="1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9" style="33" customWidth="1"/>
    <col min="13570" max="13570" width="57.5703125" style="33" customWidth="1"/>
    <col min="13571" max="13571" width="20.140625" style="33" customWidth="1"/>
    <col min="13572" max="13573" width="17.5703125" style="33" bestFit="1" customWidth="1"/>
    <col min="13574" max="13574" width="16.42578125" style="33" bestFit="1" customWidth="1"/>
    <col min="13575" max="13575" width="15.5703125" style="33" bestFit="1" customWidth="1"/>
    <col min="13576" max="13576" width="11.85546875" style="33" bestFit="1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9" style="33" customWidth="1"/>
    <col min="13826" max="13826" width="57.5703125" style="33" customWidth="1"/>
    <col min="13827" max="13827" width="20.140625" style="33" customWidth="1"/>
    <col min="13828" max="13829" width="17.5703125" style="33" bestFit="1" customWidth="1"/>
    <col min="13830" max="13830" width="16.42578125" style="33" bestFit="1" customWidth="1"/>
    <col min="13831" max="13831" width="15.5703125" style="33" bestFit="1" customWidth="1"/>
    <col min="13832" max="13832" width="11.85546875" style="33" bestFit="1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9" style="33" customWidth="1"/>
    <col min="14082" max="14082" width="57.5703125" style="33" customWidth="1"/>
    <col min="14083" max="14083" width="20.140625" style="33" customWidth="1"/>
    <col min="14084" max="14085" width="17.5703125" style="33" bestFit="1" customWidth="1"/>
    <col min="14086" max="14086" width="16.42578125" style="33" bestFit="1" customWidth="1"/>
    <col min="14087" max="14087" width="15.5703125" style="33" bestFit="1" customWidth="1"/>
    <col min="14088" max="14088" width="11.85546875" style="33" bestFit="1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9" style="33" customWidth="1"/>
    <col min="14338" max="14338" width="57.5703125" style="33" customWidth="1"/>
    <col min="14339" max="14339" width="20.140625" style="33" customWidth="1"/>
    <col min="14340" max="14341" width="17.5703125" style="33" bestFit="1" customWidth="1"/>
    <col min="14342" max="14342" width="16.42578125" style="33" bestFit="1" customWidth="1"/>
    <col min="14343" max="14343" width="15.5703125" style="33" bestFit="1" customWidth="1"/>
    <col min="14344" max="14344" width="11.85546875" style="33" bestFit="1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9" style="33" customWidth="1"/>
    <col min="14594" max="14594" width="57.5703125" style="33" customWidth="1"/>
    <col min="14595" max="14595" width="20.140625" style="33" customWidth="1"/>
    <col min="14596" max="14597" width="17.5703125" style="33" bestFit="1" customWidth="1"/>
    <col min="14598" max="14598" width="16.42578125" style="33" bestFit="1" customWidth="1"/>
    <col min="14599" max="14599" width="15.5703125" style="33" bestFit="1" customWidth="1"/>
    <col min="14600" max="14600" width="11.85546875" style="33" bestFit="1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9" style="33" customWidth="1"/>
    <col min="14850" max="14850" width="57.5703125" style="33" customWidth="1"/>
    <col min="14851" max="14851" width="20.140625" style="33" customWidth="1"/>
    <col min="14852" max="14853" width="17.5703125" style="33" bestFit="1" customWidth="1"/>
    <col min="14854" max="14854" width="16.42578125" style="33" bestFit="1" customWidth="1"/>
    <col min="14855" max="14855" width="15.5703125" style="33" bestFit="1" customWidth="1"/>
    <col min="14856" max="14856" width="11.85546875" style="33" bestFit="1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9" style="33" customWidth="1"/>
    <col min="15106" max="15106" width="57.5703125" style="33" customWidth="1"/>
    <col min="15107" max="15107" width="20.140625" style="33" customWidth="1"/>
    <col min="15108" max="15109" width="17.5703125" style="33" bestFit="1" customWidth="1"/>
    <col min="15110" max="15110" width="16.42578125" style="33" bestFit="1" customWidth="1"/>
    <col min="15111" max="15111" width="15.5703125" style="33" bestFit="1" customWidth="1"/>
    <col min="15112" max="15112" width="11.85546875" style="33" bestFit="1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9" style="33" customWidth="1"/>
    <col min="15362" max="15362" width="57.5703125" style="33" customWidth="1"/>
    <col min="15363" max="15363" width="20.140625" style="33" customWidth="1"/>
    <col min="15364" max="15365" width="17.5703125" style="33" bestFit="1" customWidth="1"/>
    <col min="15366" max="15366" width="16.42578125" style="33" bestFit="1" customWidth="1"/>
    <col min="15367" max="15367" width="15.5703125" style="33" bestFit="1" customWidth="1"/>
    <col min="15368" max="15368" width="11.85546875" style="33" bestFit="1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9" style="33" customWidth="1"/>
    <col min="15618" max="15618" width="57.5703125" style="33" customWidth="1"/>
    <col min="15619" max="15619" width="20.140625" style="33" customWidth="1"/>
    <col min="15620" max="15621" width="17.5703125" style="33" bestFit="1" customWidth="1"/>
    <col min="15622" max="15622" width="16.42578125" style="33" bestFit="1" customWidth="1"/>
    <col min="15623" max="15623" width="15.5703125" style="33" bestFit="1" customWidth="1"/>
    <col min="15624" max="15624" width="11.85546875" style="33" bestFit="1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9" style="33" customWidth="1"/>
    <col min="15874" max="15874" width="57.5703125" style="33" customWidth="1"/>
    <col min="15875" max="15875" width="20.140625" style="33" customWidth="1"/>
    <col min="15876" max="15877" width="17.5703125" style="33" bestFit="1" customWidth="1"/>
    <col min="15878" max="15878" width="16.42578125" style="33" bestFit="1" customWidth="1"/>
    <col min="15879" max="15879" width="15.5703125" style="33" bestFit="1" customWidth="1"/>
    <col min="15880" max="15880" width="11.85546875" style="33" bestFit="1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9" style="33" customWidth="1"/>
    <col min="16130" max="16130" width="57.5703125" style="33" customWidth="1"/>
    <col min="16131" max="16131" width="20.140625" style="33" customWidth="1"/>
    <col min="16132" max="16133" width="17.5703125" style="33" bestFit="1" customWidth="1"/>
    <col min="16134" max="16134" width="16.42578125" style="33" bestFit="1" customWidth="1"/>
    <col min="16135" max="16135" width="15.5703125" style="33" bestFit="1" customWidth="1"/>
    <col min="16136" max="16136" width="11.85546875" style="33" bestFit="1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15.75" hidden="1" x14ac:dyDescent="0.2">
      <c r="A1" s="278" t="s">
        <v>0</v>
      </c>
      <c r="B1" s="278"/>
      <c r="C1" s="278"/>
      <c r="D1" s="278"/>
      <c r="E1" s="278"/>
      <c r="F1" s="278"/>
      <c r="G1" s="278"/>
      <c r="H1" s="278"/>
      <c r="I1" s="39"/>
      <c r="J1" s="39"/>
      <c r="K1" s="39"/>
      <c r="L1" s="165"/>
      <c r="M1" s="165"/>
      <c r="N1" s="165"/>
      <c r="O1" s="165"/>
    </row>
    <row r="2" spans="1:15" ht="18" hidden="1" x14ac:dyDescent="0.2">
      <c r="A2" s="168"/>
      <c r="B2" s="168"/>
      <c r="C2" s="168"/>
      <c r="D2" s="168"/>
      <c r="E2" s="168"/>
      <c r="F2" s="168"/>
      <c r="G2" s="168"/>
      <c r="H2" s="178"/>
      <c r="I2" s="169"/>
      <c r="J2" s="169"/>
      <c r="K2" s="169"/>
      <c r="L2" s="165"/>
      <c r="M2" s="165"/>
      <c r="N2" s="165"/>
      <c r="O2" s="165"/>
    </row>
    <row r="3" spans="1:15" ht="15.75" hidden="1" customHeight="1" x14ac:dyDescent="0.2">
      <c r="A3" s="278" t="s">
        <v>25</v>
      </c>
      <c r="B3" s="278"/>
      <c r="C3" s="278"/>
      <c r="D3" s="278"/>
      <c r="E3" s="278"/>
      <c r="F3" s="278"/>
      <c r="G3" s="278"/>
      <c r="H3" s="278"/>
      <c r="I3" s="39"/>
      <c r="J3" s="39"/>
      <c r="K3" s="39"/>
      <c r="L3" s="165"/>
      <c r="M3" s="165"/>
      <c r="N3" s="165"/>
      <c r="O3" s="165"/>
    </row>
    <row r="4" spans="1:15" ht="18" hidden="1" x14ac:dyDescent="0.2">
      <c r="A4" s="168"/>
      <c r="B4" s="168"/>
      <c r="C4" s="168"/>
      <c r="D4" s="168"/>
      <c r="E4" s="168"/>
      <c r="F4" s="168"/>
      <c r="G4" s="168"/>
      <c r="H4" s="178"/>
      <c r="I4" s="169"/>
      <c r="J4" s="169"/>
      <c r="K4" s="169"/>
      <c r="L4" s="165"/>
      <c r="M4" s="165"/>
      <c r="N4" s="165"/>
      <c r="O4" s="165"/>
    </row>
    <row r="5" spans="1:15" ht="15.75" hidden="1" customHeight="1" x14ac:dyDescent="0.2">
      <c r="A5" s="278" t="s">
        <v>26</v>
      </c>
      <c r="B5" s="278"/>
      <c r="C5" s="278"/>
      <c r="D5" s="278"/>
      <c r="E5" s="278"/>
      <c r="F5" s="278"/>
      <c r="G5" s="278"/>
      <c r="H5" s="278"/>
      <c r="I5" s="39"/>
      <c r="J5" s="39"/>
      <c r="K5" s="39"/>
      <c r="L5" s="165"/>
      <c r="M5" s="165"/>
      <c r="N5" s="165"/>
      <c r="O5" s="165"/>
    </row>
    <row r="6" spans="1:15" ht="18" hidden="1" x14ac:dyDescent="0.2">
      <c r="A6" s="62"/>
      <c r="B6" s="62"/>
      <c r="C6" s="62"/>
      <c r="D6" s="62"/>
      <c r="E6" s="62"/>
      <c r="F6" s="62"/>
      <c r="G6" s="62"/>
      <c r="H6" s="178"/>
      <c r="I6" s="63"/>
      <c r="J6" s="63"/>
      <c r="K6" s="63"/>
      <c r="L6" s="57"/>
      <c r="M6" s="57"/>
      <c r="N6" s="57"/>
      <c r="O6" s="57"/>
    </row>
    <row r="7" spans="1:15" s="34" customFormat="1" ht="60" customHeight="1" x14ac:dyDescent="0.25">
      <c r="A7" s="277" t="s">
        <v>3</v>
      </c>
      <c r="B7" s="277"/>
      <c r="C7" s="71" t="s">
        <v>262</v>
      </c>
      <c r="D7" s="71" t="s">
        <v>263</v>
      </c>
      <c r="E7" s="71" t="s">
        <v>264</v>
      </c>
      <c r="F7" s="71" t="s">
        <v>265</v>
      </c>
      <c r="G7" s="71" t="s">
        <v>266</v>
      </c>
      <c r="H7" s="163" t="s">
        <v>267</v>
      </c>
      <c r="I7" s="58"/>
      <c r="J7" s="58"/>
      <c r="K7" s="58"/>
      <c r="L7" s="58"/>
      <c r="M7" s="58"/>
      <c r="N7" s="58"/>
      <c r="O7" s="58"/>
    </row>
    <row r="8" spans="1:15" s="35" customFormat="1" ht="12.75" customHeight="1" x14ac:dyDescent="0.2">
      <c r="A8" s="276">
        <v>1</v>
      </c>
      <c r="B8" s="276"/>
      <c r="C8" s="72">
        <v>2</v>
      </c>
      <c r="D8" s="72">
        <v>3</v>
      </c>
      <c r="E8" s="72">
        <v>4.3333333333333304</v>
      </c>
      <c r="F8" s="72">
        <v>5.0833333333333304</v>
      </c>
      <c r="G8" s="72">
        <v>6</v>
      </c>
      <c r="H8" s="164">
        <v>7</v>
      </c>
      <c r="I8" s="60"/>
      <c r="J8" s="60"/>
      <c r="K8" s="60"/>
      <c r="L8" s="60"/>
      <c r="M8" s="59"/>
      <c r="N8" s="59"/>
      <c r="O8" s="59"/>
    </row>
    <row r="9" spans="1:15" s="35" customFormat="1" x14ac:dyDescent="0.2">
      <c r="A9" s="200"/>
      <c r="B9" s="201" t="s">
        <v>82</v>
      </c>
      <c r="C9" s="193">
        <f>+C10+C113</f>
        <v>5779592.54</v>
      </c>
      <c r="D9" s="193">
        <f>+D10+D113</f>
        <v>6472710</v>
      </c>
      <c r="E9" s="193">
        <f>+E10+E113</f>
        <v>6336553</v>
      </c>
      <c r="F9" s="193">
        <f>+F10+F113</f>
        <v>6174339.9999999991</v>
      </c>
      <c r="G9" s="193">
        <f t="shared" ref="G9:G72" si="0">+F9/C9*100</f>
        <v>106.83002231157283</v>
      </c>
      <c r="H9" s="193">
        <f>+F9/D9*100</f>
        <v>95.390338822533366</v>
      </c>
      <c r="I9" s="61"/>
      <c r="J9" s="61"/>
      <c r="K9" s="61"/>
      <c r="L9" s="61"/>
      <c r="M9" s="64"/>
      <c r="N9" s="64"/>
      <c r="O9" s="64"/>
    </row>
    <row r="10" spans="1:15" ht="20.25" customHeight="1" x14ac:dyDescent="0.2">
      <c r="A10" s="194" t="s">
        <v>83</v>
      </c>
      <c r="B10" s="195" t="s">
        <v>84</v>
      </c>
      <c r="C10" s="196">
        <f>+C11++C23+C56+C65+C73+C90+C98</f>
        <v>5681279.8499999996</v>
      </c>
      <c r="D10" s="197">
        <f>+D11++D23+D56+D65+D73+D90+D98</f>
        <v>6356916</v>
      </c>
      <c r="E10" s="197">
        <f>+E11++E23+E56+E65+E73+E90+E98</f>
        <v>6208834</v>
      </c>
      <c r="F10" s="196">
        <f>+F11++F23+F56+F65+F73+F90+F98</f>
        <v>6101353.2299999995</v>
      </c>
      <c r="G10" s="196">
        <f>+F10/C10*100</f>
        <v>107.39399204212762</v>
      </c>
      <c r="H10" s="196">
        <f>+F10/D10*100</f>
        <v>95.979768019586857</v>
      </c>
      <c r="I10" s="167"/>
      <c r="J10" s="167"/>
      <c r="K10" s="167"/>
      <c r="L10" s="167"/>
      <c r="M10" s="167"/>
      <c r="N10" s="167"/>
      <c r="O10" s="167"/>
    </row>
    <row r="11" spans="1:15" x14ac:dyDescent="0.2">
      <c r="A11" s="182" t="s">
        <v>85</v>
      </c>
      <c r="B11" s="183" t="s">
        <v>86</v>
      </c>
      <c r="C11" s="179">
        <f>+C12+C17+C19</f>
        <v>4372179.18</v>
      </c>
      <c r="D11" s="162">
        <v>5064924</v>
      </c>
      <c r="E11" s="162">
        <v>4815343</v>
      </c>
      <c r="F11" s="179">
        <f>+F12+F17+F19</f>
        <v>4817529.7799999993</v>
      </c>
      <c r="G11" s="179">
        <f t="shared" si="0"/>
        <v>110.18600980575548</v>
      </c>
      <c r="H11" s="179">
        <f>+F11/D11*100</f>
        <v>95.115539344716709</v>
      </c>
      <c r="I11" s="170"/>
      <c r="J11" s="170"/>
      <c r="K11" s="170"/>
      <c r="L11" s="170"/>
      <c r="M11" s="170"/>
      <c r="N11" s="170"/>
      <c r="O11" s="170"/>
    </row>
    <row r="12" spans="1:15" x14ac:dyDescent="0.2">
      <c r="A12" s="180" t="s">
        <v>87</v>
      </c>
      <c r="B12" s="181" t="s">
        <v>88</v>
      </c>
      <c r="C12" s="179">
        <f>SUM(C13:C16)</f>
        <v>3552233.59</v>
      </c>
      <c r="D12" s="177"/>
      <c r="E12" s="177"/>
      <c r="F12" s="179">
        <f>SUM(F13:F16)</f>
        <v>3908305.86</v>
      </c>
      <c r="G12" s="179">
        <f t="shared" si="0"/>
        <v>110.02389794979671</v>
      </c>
      <c r="H12" s="179"/>
      <c r="I12" s="170"/>
      <c r="J12" s="170"/>
      <c r="K12" s="170"/>
      <c r="L12" s="170"/>
      <c r="M12" s="170"/>
      <c r="N12" s="170"/>
      <c r="O12" s="170"/>
    </row>
    <row r="13" spans="1:15" x14ac:dyDescent="0.2">
      <c r="A13" s="70" t="s">
        <v>89</v>
      </c>
      <c r="B13" s="68" t="s">
        <v>90</v>
      </c>
      <c r="C13" s="65">
        <v>3500612.38</v>
      </c>
      <c r="D13" s="176"/>
      <c r="E13" s="176"/>
      <c r="F13" s="175">
        <v>3870837.01</v>
      </c>
      <c r="G13" s="175">
        <f t="shared" si="0"/>
        <v>110.57599613471058</v>
      </c>
      <c r="H13" s="179"/>
      <c r="I13" s="66"/>
      <c r="J13" s="66"/>
      <c r="K13" s="66"/>
      <c r="L13" s="66"/>
      <c r="M13" s="67"/>
      <c r="N13" s="67"/>
      <c r="O13" s="67"/>
    </row>
    <row r="14" spans="1:15" x14ac:dyDescent="0.2">
      <c r="A14" s="70" t="s">
        <v>379</v>
      </c>
      <c r="B14" s="68" t="s">
        <v>380</v>
      </c>
      <c r="C14" s="65">
        <v>16313.36</v>
      </c>
      <c r="D14" s="176"/>
      <c r="E14" s="176"/>
      <c r="F14" s="175">
        <v>16885.39</v>
      </c>
      <c r="G14" s="175">
        <f t="shared" si="0"/>
        <v>103.5065124535963</v>
      </c>
      <c r="H14" s="179"/>
      <c r="I14" s="66"/>
      <c r="J14" s="66"/>
      <c r="K14" s="66"/>
      <c r="L14" s="66"/>
      <c r="M14" s="67"/>
      <c r="N14" s="67"/>
      <c r="O14" s="67"/>
    </row>
    <row r="15" spans="1:15" x14ac:dyDescent="0.2">
      <c r="A15" s="70" t="s">
        <v>91</v>
      </c>
      <c r="B15" s="68" t="s">
        <v>92</v>
      </c>
      <c r="C15" s="65">
        <v>31689.69</v>
      </c>
      <c r="D15" s="176"/>
      <c r="E15" s="176"/>
      <c r="F15" s="175">
        <v>19424.75</v>
      </c>
      <c r="G15" s="175">
        <f t="shared" si="0"/>
        <v>61.296749826205307</v>
      </c>
      <c r="H15" s="179"/>
      <c r="I15" s="66"/>
      <c r="J15" s="66"/>
      <c r="K15" s="66"/>
      <c r="L15" s="66"/>
      <c r="M15" s="67"/>
      <c r="N15" s="67"/>
      <c r="O15" s="67"/>
    </row>
    <row r="16" spans="1:15" x14ac:dyDescent="0.2">
      <c r="A16" s="70" t="s">
        <v>381</v>
      </c>
      <c r="B16" s="68" t="s">
        <v>382</v>
      </c>
      <c r="C16" s="65">
        <v>3618.16</v>
      </c>
      <c r="D16" s="176"/>
      <c r="E16" s="176"/>
      <c r="F16" s="175">
        <v>1158.71</v>
      </c>
      <c r="G16" s="175">
        <f t="shared" si="0"/>
        <v>32.02484135582727</v>
      </c>
      <c r="H16" s="179"/>
      <c r="I16" s="66"/>
      <c r="J16" s="66"/>
      <c r="K16" s="66"/>
      <c r="L16" s="66"/>
      <c r="M16" s="67"/>
      <c r="N16" s="67"/>
      <c r="O16" s="67"/>
    </row>
    <row r="17" spans="1:15" x14ac:dyDescent="0.2">
      <c r="A17" s="180" t="s">
        <v>93</v>
      </c>
      <c r="B17" s="181" t="s">
        <v>94</v>
      </c>
      <c r="C17" s="179">
        <f>+C18</f>
        <v>236307.52</v>
      </c>
      <c r="D17" s="177"/>
      <c r="E17" s="177"/>
      <c r="F17" s="179">
        <f>+F18</f>
        <v>272740.46000000002</v>
      </c>
      <c r="G17" s="179">
        <f t="shared" si="0"/>
        <v>115.41759652845582</v>
      </c>
      <c r="H17" s="179"/>
      <c r="I17" s="170"/>
      <c r="J17" s="170"/>
      <c r="K17" s="170"/>
      <c r="L17" s="170"/>
      <c r="M17" s="170"/>
      <c r="N17" s="170"/>
      <c r="O17" s="170"/>
    </row>
    <row r="18" spans="1:15" x14ac:dyDescent="0.2">
      <c r="A18" s="70" t="s">
        <v>95</v>
      </c>
      <c r="B18" s="68" t="s">
        <v>94</v>
      </c>
      <c r="C18" s="65">
        <v>236307.52</v>
      </c>
      <c r="D18" s="176"/>
      <c r="E18" s="176"/>
      <c r="F18" s="175">
        <v>272740.46000000002</v>
      </c>
      <c r="G18" s="175">
        <f t="shared" si="0"/>
        <v>115.41759652845582</v>
      </c>
      <c r="H18" s="179"/>
      <c r="I18" s="66"/>
      <c r="J18" s="66"/>
      <c r="K18" s="66"/>
      <c r="L18" s="66"/>
      <c r="M18" s="67"/>
      <c r="N18" s="67"/>
      <c r="O18" s="67"/>
    </row>
    <row r="19" spans="1:15" x14ac:dyDescent="0.2">
      <c r="A19" s="180" t="s">
        <v>96</v>
      </c>
      <c r="B19" s="181" t="s">
        <v>97</v>
      </c>
      <c r="C19" s="179">
        <f>SUM(C20:C22)</f>
        <v>583638.07000000007</v>
      </c>
      <c r="D19" s="177"/>
      <c r="E19" s="177"/>
      <c r="F19" s="179">
        <f>SUM(F20:F22)</f>
        <v>636483.46</v>
      </c>
      <c r="G19" s="179">
        <f t="shared" si="0"/>
        <v>109.05447960240151</v>
      </c>
      <c r="H19" s="179"/>
      <c r="I19" s="170"/>
      <c r="J19" s="170"/>
      <c r="K19" s="170"/>
      <c r="L19" s="170"/>
      <c r="M19" s="170"/>
      <c r="N19" s="170"/>
      <c r="O19" s="170"/>
    </row>
    <row r="20" spans="1:15" x14ac:dyDescent="0.2">
      <c r="A20" s="70" t="s">
        <v>383</v>
      </c>
      <c r="B20" s="68" t="s">
        <v>384</v>
      </c>
      <c r="C20" s="65">
        <v>2199.62</v>
      </c>
      <c r="D20" s="176"/>
      <c r="E20" s="176"/>
      <c r="F20" s="175">
        <v>655.7</v>
      </c>
      <c r="G20" s="175">
        <f t="shared" si="0"/>
        <v>29.809694401760307</v>
      </c>
      <c r="H20" s="179"/>
      <c r="I20" s="66"/>
      <c r="J20" s="66"/>
      <c r="K20" s="66"/>
      <c r="L20" s="66"/>
      <c r="M20" s="67"/>
      <c r="N20" s="67"/>
      <c r="O20" s="67"/>
    </row>
    <row r="21" spans="1:15" x14ac:dyDescent="0.2">
      <c r="A21" s="70" t="s">
        <v>98</v>
      </c>
      <c r="B21" s="68" t="s">
        <v>99</v>
      </c>
      <c r="C21" s="65">
        <v>580756.39</v>
      </c>
      <c r="D21" s="176"/>
      <c r="E21" s="176"/>
      <c r="F21" s="175">
        <v>635648.37</v>
      </c>
      <c r="G21" s="175">
        <f t="shared" si="0"/>
        <v>109.45180818415101</v>
      </c>
      <c r="H21" s="179"/>
      <c r="I21" s="66"/>
      <c r="J21" s="66"/>
      <c r="K21" s="66"/>
      <c r="L21" s="66"/>
      <c r="M21" s="67"/>
      <c r="N21" s="67"/>
      <c r="O21" s="67"/>
    </row>
    <row r="22" spans="1:15" x14ac:dyDescent="0.2">
      <c r="A22" s="70" t="s">
        <v>385</v>
      </c>
      <c r="B22" s="68" t="s">
        <v>386</v>
      </c>
      <c r="C22" s="65">
        <v>682.06</v>
      </c>
      <c r="D22" s="176"/>
      <c r="E22" s="176"/>
      <c r="F22" s="175">
        <v>179.39</v>
      </c>
      <c r="G22" s="175">
        <f t="shared" si="0"/>
        <v>26.30120517256546</v>
      </c>
      <c r="H22" s="179"/>
      <c r="I22" s="66"/>
      <c r="J22" s="66"/>
      <c r="K22" s="66"/>
      <c r="L22" s="66"/>
      <c r="M22" s="67"/>
      <c r="N22" s="67"/>
      <c r="O22" s="67"/>
    </row>
    <row r="23" spans="1:15" x14ac:dyDescent="0.2">
      <c r="A23" s="182" t="s">
        <v>100</v>
      </c>
      <c r="B23" s="183" t="s">
        <v>101</v>
      </c>
      <c r="C23" s="179">
        <f>+C24+C29+C36+C46+C48</f>
        <v>1225673.24</v>
      </c>
      <c r="D23" s="162">
        <v>1271883</v>
      </c>
      <c r="E23" s="162">
        <v>1365469</v>
      </c>
      <c r="F23" s="179">
        <f>+F24+F29+F36+F46+F48</f>
        <v>1258013.32</v>
      </c>
      <c r="G23" s="179">
        <f t="shared" si="0"/>
        <v>102.6385564230806</v>
      </c>
      <c r="H23" s="179">
        <f>+F23/D23*100</f>
        <v>98.909516048252868</v>
      </c>
      <c r="I23" s="170"/>
      <c r="J23" s="170"/>
      <c r="K23" s="170"/>
      <c r="L23" s="170"/>
      <c r="M23" s="170"/>
      <c r="N23" s="170"/>
      <c r="O23" s="170"/>
    </row>
    <row r="24" spans="1:15" x14ac:dyDescent="0.2">
      <c r="A24" s="180" t="s">
        <v>102</v>
      </c>
      <c r="B24" s="181" t="s">
        <v>103</v>
      </c>
      <c r="C24" s="179">
        <f>SUM(C25:C28)</f>
        <v>216466.78</v>
      </c>
      <c r="D24" s="177"/>
      <c r="E24" s="177"/>
      <c r="F24" s="179">
        <f>SUM(F25:F28)</f>
        <v>317862.87</v>
      </c>
      <c r="G24" s="179">
        <f t="shared" si="0"/>
        <v>146.84140910674608</v>
      </c>
      <c r="H24" s="179"/>
      <c r="I24" s="170"/>
      <c r="J24" s="170"/>
      <c r="K24" s="170"/>
      <c r="L24" s="170"/>
      <c r="M24" s="170"/>
      <c r="N24" s="170"/>
      <c r="O24" s="170"/>
    </row>
    <row r="25" spans="1:15" x14ac:dyDescent="0.2">
      <c r="A25" s="70" t="s">
        <v>104</v>
      </c>
      <c r="B25" s="68" t="s">
        <v>105</v>
      </c>
      <c r="C25" s="65">
        <v>111685.18</v>
      </c>
      <c r="D25" s="176"/>
      <c r="E25" s="176"/>
      <c r="F25" s="175">
        <v>208818.24</v>
      </c>
      <c r="G25" s="175">
        <f t="shared" si="0"/>
        <v>186.97041093545269</v>
      </c>
      <c r="H25" s="179"/>
      <c r="I25" s="66"/>
      <c r="J25" s="66"/>
      <c r="K25" s="66"/>
      <c r="L25" s="66"/>
      <c r="M25" s="67"/>
      <c r="N25" s="67"/>
      <c r="O25" s="67"/>
    </row>
    <row r="26" spans="1:15" x14ac:dyDescent="0.2">
      <c r="A26" s="70" t="s">
        <v>106</v>
      </c>
      <c r="B26" s="68" t="s">
        <v>107</v>
      </c>
      <c r="C26" s="65">
        <v>49881.74</v>
      </c>
      <c r="D26" s="176"/>
      <c r="E26" s="176"/>
      <c r="F26" s="175">
        <v>52899.77</v>
      </c>
      <c r="G26" s="175">
        <f t="shared" si="0"/>
        <v>106.05037033591852</v>
      </c>
      <c r="H26" s="179"/>
      <c r="I26" s="66"/>
      <c r="J26" s="66"/>
      <c r="K26" s="66"/>
      <c r="L26" s="66"/>
      <c r="M26" s="67"/>
      <c r="N26" s="67"/>
      <c r="O26" s="67"/>
    </row>
    <row r="27" spans="1:15" x14ac:dyDescent="0.2">
      <c r="A27" s="70" t="s">
        <v>108</v>
      </c>
      <c r="B27" s="68" t="s">
        <v>109</v>
      </c>
      <c r="C27" s="65">
        <v>37372.35</v>
      </c>
      <c r="D27" s="176"/>
      <c r="E27" s="176"/>
      <c r="F27" s="175">
        <v>27774.240000000002</v>
      </c>
      <c r="G27" s="175">
        <f t="shared" si="0"/>
        <v>74.317617168842759</v>
      </c>
      <c r="H27" s="179"/>
      <c r="I27" s="67"/>
      <c r="J27" s="67"/>
      <c r="K27" s="67"/>
      <c r="L27" s="67"/>
      <c r="M27" s="67"/>
      <c r="N27" s="67"/>
      <c r="O27" s="67"/>
    </row>
    <row r="28" spans="1:15" x14ac:dyDescent="0.2">
      <c r="A28" s="70" t="s">
        <v>110</v>
      </c>
      <c r="B28" s="68" t="s">
        <v>111</v>
      </c>
      <c r="C28" s="65">
        <v>17527.509999999998</v>
      </c>
      <c r="D28" s="176"/>
      <c r="E28" s="176"/>
      <c r="F28" s="175">
        <v>28370.62</v>
      </c>
      <c r="G28" s="175">
        <f t="shared" si="0"/>
        <v>161.8633793391075</v>
      </c>
      <c r="H28" s="179"/>
      <c r="I28" s="67"/>
      <c r="J28" s="67"/>
      <c r="K28" s="67"/>
      <c r="L28" s="67"/>
      <c r="M28" s="67"/>
      <c r="N28" s="67"/>
      <c r="O28" s="67"/>
    </row>
    <row r="29" spans="1:15" x14ac:dyDescent="0.2">
      <c r="A29" s="180" t="s">
        <v>112</v>
      </c>
      <c r="B29" s="181" t="s">
        <v>113</v>
      </c>
      <c r="C29" s="179">
        <f>SUM(C30:C35)</f>
        <v>178144.66999999998</v>
      </c>
      <c r="D29" s="177"/>
      <c r="E29" s="177"/>
      <c r="F29" s="179">
        <f>SUM(F30:F35)</f>
        <v>136328.22999999998</v>
      </c>
      <c r="G29" s="179">
        <f t="shared" si="0"/>
        <v>76.526695971313657</v>
      </c>
      <c r="H29" s="179"/>
      <c r="I29" s="170"/>
      <c r="J29" s="170"/>
      <c r="K29" s="170"/>
      <c r="L29" s="170"/>
      <c r="M29" s="170"/>
      <c r="N29" s="170"/>
      <c r="O29" s="170"/>
    </row>
    <row r="30" spans="1:15" x14ac:dyDescent="0.2">
      <c r="A30" s="70" t="s">
        <v>114</v>
      </c>
      <c r="B30" s="68" t="s">
        <v>115</v>
      </c>
      <c r="C30" s="65">
        <v>48578.01</v>
      </c>
      <c r="D30" s="176"/>
      <c r="E30" s="176"/>
      <c r="F30" s="175">
        <v>41950.83</v>
      </c>
      <c r="G30" s="175">
        <f t="shared" si="0"/>
        <v>86.357654420179003</v>
      </c>
      <c r="H30" s="179"/>
      <c r="I30" s="67"/>
      <c r="J30" s="67"/>
      <c r="K30" s="67"/>
      <c r="L30" s="67"/>
      <c r="M30" s="67"/>
      <c r="N30" s="67"/>
      <c r="O30" s="67"/>
    </row>
    <row r="31" spans="1:15" x14ac:dyDescent="0.2">
      <c r="A31" s="70" t="s">
        <v>387</v>
      </c>
      <c r="B31" s="68" t="s">
        <v>388</v>
      </c>
      <c r="C31" s="65"/>
      <c r="D31" s="176"/>
      <c r="E31" s="176"/>
      <c r="F31" s="175"/>
      <c r="G31" s="175" t="e">
        <f t="shared" si="0"/>
        <v>#DIV/0!</v>
      </c>
      <c r="H31" s="179"/>
      <c r="I31" s="67"/>
      <c r="J31" s="67"/>
      <c r="K31" s="67"/>
      <c r="L31" s="67"/>
      <c r="M31" s="67"/>
      <c r="N31" s="67"/>
      <c r="O31" s="67"/>
    </row>
    <row r="32" spans="1:15" x14ac:dyDescent="0.2">
      <c r="A32" s="70" t="s">
        <v>116</v>
      </c>
      <c r="B32" s="68" t="s">
        <v>117</v>
      </c>
      <c r="C32" s="65">
        <v>103798.66</v>
      </c>
      <c r="D32" s="176"/>
      <c r="E32" s="176"/>
      <c r="F32" s="175">
        <v>72704.240000000005</v>
      </c>
      <c r="G32" s="175">
        <f t="shared" si="0"/>
        <v>70.043524646657289</v>
      </c>
      <c r="H32" s="179"/>
      <c r="I32" s="67"/>
      <c r="J32" s="67"/>
      <c r="K32" s="67"/>
      <c r="L32" s="67"/>
      <c r="M32" s="67"/>
      <c r="N32" s="67"/>
      <c r="O32" s="67"/>
    </row>
    <row r="33" spans="1:15" x14ac:dyDescent="0.2">
      <c r="A33" s="70" t="s">
        <v>118</v>
      </c>
      <c r="B33" s="68" t="s">
        <v>119</v>
      </c>
      <c r="C33" s="65">
        <v>22672.240000000002</v>
      </c>
      <c r="D33" s="176"/>
      <c r="E33" s="176"/>
      <c r="F33" s="175">
        <v>19216.240000000002</v>
      </c>
      <c r="G33" s="175">
        <f t="shared" si="0"/>
        <v>84.756689237587466</v>
      </c>
      <c r="H33" s="179"/>
      <c r="I33" s="67"/>
      <c r="J33" s="67"/>
      <c r="K33" s="67"/>
      <c r="L33" s="67"/>
      <c r="M33" s="67"/>
      <c r="N33" s="67"/>
      <c r="O33" s="67"/>
    </row>
    <row r="34" spans="1:15" x14ac:dyDescent="0.2">
      <c r="A34" s="70" t="s">
        <v>120</v>
      </c>
      <c r="B34" s="68" t="s">
        <v>121</v>
      </c>
      <c r="C34" s="65">
        <v>1772.65</v>
      </c>
      <c r="D34" s="176"/>
      <c r="E34" s="176"/>
      <c r="F34" s="175">
        <v>1014.49</v>
      </c>
      <c r="G34" s="175">
        <f t="shared" si="0"/>
        <v>57.230135672580595</v>
      </c>
      <c r="H34" s="179"/>
      <c r="I34" s="67"/>
      <c r="J34" s="67"/>
      <c r="K34" s="67"/>
      <c r="L34" s="67"/>
      <c r="M34" s="67"/>
      <c r="N34" s="67"/>
      <c r="O34" s="67"/>
    </row>
    <row r="35" spans="1:15" x14ac:dyDescent="0.2">
      <c r="A35" s="70" t="s">
        <v>122</v>
      </c>
      <c r="B35" s="68" t="s">
        <v>123</v>
      </c>
      <c r="C35" s="65">
        <v>1323.11</v>
      </c>
      <c r="D35" s="176"/>
      <c r="E35" s="176"/>
      <c r="F35" s="175">
        <v>1442.43</v>
      </c>
      <c r="G35" s="175">
        <f t="shared" si="0"/>
        <v>109.0181466393573</v>
      </c>
      <c r="H35" s="179"/>
      <c r="I35" s="67"/>
      <c r="J35" s="67"/>
      <c r="K35" s="67"/>
      <c r="L35" s="67"/>
      <c r="M35" s="67"/>
      <c r="N35" s="67"/>
      <c r="O35" s="67"/>
    </row>
    <row r="36" spans="1:15" x14ac:dyDescent="0.2">
      <c r="A36" s="180" t="s">
        <v>124</v>
      </c>
      <c r="B36" s="181" t="s">
        <v>125</v>
      </c>
      <c r="C36" s="179">
        <f>SUM(C37:C45)</f>
        <v>614989.57999999996</v>
      </c>
      <c r="D36" s="177"/>
      <c r="E36" s="177"/>
      <c r="F36" s="179">
        <f>SUM(F37:F45)</f>
        <v>554751.42000000004</v>
      </c>
      <c r="G36" s="179">
        <f t="shared" si="0"/>
        <v>90.205011278402495</v>
      </c>
      <c r="H36" s="179"/>
      <c r="I36" s="170"/>
      <c r="J36" s="170"/>
      <c r="K36" s="170"/>
      <c r="L36" s="170"/>
      <c r="M36" s="170"/>
      <c r="N36" s="170"/>
      <c r="O36" s="170"/>
    </row>
    <row r="37" spans="1:15" x14ac:dyDescent="0.2">
      <c r="A37" s="70" t="s">
        <v>126</v>
      </c>
      <c r="B37" s="68" t="s">
        <v>127</v>
      </c>
      <c r="C37" s="65">
        <v>20507.8</v>
      </c>
      <c r="D37" s="176"/>
      <c r="E37" s="176"/>
      <c r="F37" s="175">
        <v>33888.89</v>
      </c>
      <c r="G37" s="175">
        <f t="shared" si="0"/>
        <v>165.24878338973463</v>
      </c>
      <c r="H37" s="179"/>
      <c r="I37" s="67"/>
      <c r="J37" s="67"/>
      <c r="K37" s="67"/>
      <c r="L37" s="67"/>
      <c r="M37" s="67"/>
      <c r="N37" s="67"/>
      <c r="O37" s="67"/>
    </row>
    <row r="38" spans="1:15" x14ac:dyDescent="0.2">
      <c r="A38" s="70" t="s">
        <v>128</v>
      </c>
      <c r="B38" s="68" t="s">
        <v>129</v>
      </c>
      <c r="C38" s="65">
        <v>126424.85</v>
      </c>
      <c r="D38" s="176"/>
      <c r="E38" s="176"/>
      <c r="F38" s="175">
        <v>54103.57</v>
      </c>
      <c r="G38" s="175">
        <f t="shared" si="0"/>
        <v>42.795043854115704</v>
      </c>
      <c r="H38" s="179"/>
      <c r="I38" s="67"/>
      <c r="J38" s="67"/>
      <c r="K38" s="67"/>
      <c r="L38" s="67"/>
      <c r="M38" s="67"/>
      <c r="N38" s="67"/>
      <c r="O38" s="67"/>
    </row>
    <row r="39" spans="1:15" x14ac:dyDescent="0.2">
      <c r="A39" s="70" t="s">
        <v>130</v>
      </c>
      <c r="B39" s="68" t="s">
        <v>131</v>
      </c>
      <c r="C39" s="65">
        <v>21574.09</v>
      </c>
      <c r="D39" s="176"/>
      <c r="E39" s="176"/>
      <c r="F39" s="175">
        <v>11241.49</v>
      </c>
      <c r="G39" s="175">
        <f t="shared" si="0"/>
        <v>52.106438788379947</v>
      </c>
      <c r="H39" s="179"/>
      <c r="I39" s="67"/>
      <c r="J39" s="67"/>
      <c r="K39" s="67"/>
      <c r="L39" s="67"/>
      <c r="M39" s="67"/>
      <c r="N39" s="67"/>
      <c r="O39" s="67"/>
    </row>
    <row r="40" spans="1:15" x14ac:dyDescent="0.2">
      <c r="A40" s="70" t="s">
        <v>132</v>
      </c>
      <c r="B40" s="68" t="s">
        <v>133</v>
      </c>
      <c r="C40" s="65">
        <v>23179.64</v>
      </c>
      <c r="D40" s="176"/>
      <c r="E40" s="176"/>
      <c r="F40" s="175">
        <v>19956.28</v>
      </c>
      <c r="G40" s="175">
        <f t="shared" si="0"/>
        <v>86.094003185554214</v>
      </c>
      <c r="H40" s="179"/>
      <c r="I40" s="67"/>
      <c r="J40" s="67"/>
      <c r="K40" s="67"/>
      <c r="L40" s="67"/>
      <c r="M40" s="67"/>
      <c r="N40" s="67"/>
      <c r="O40" s="67"/>
    </row>
    <row r="41" spans="1:15" x14ac:dyDescent="0.2">
      <c r="A41" s="70" t="s">
        <v>134</v>
      </c>
      <c r="B41" s="68" t="s">
        <v>135</v>
      </c>
      <c r="C41" s="65">
        <v>86553.85</v>
      </c>
      <c r="D41" s="176"/>
      <c r="E41" s="176"/>
      <c r="F41" s="175">
        <v>84745.63</v>
      </c>
      <c r="G41" s="175">
        <f t="shared" si="0"/>
        <v>97.910872826569815</v>
      </c>
      <c r="H41" s="179"/>
      <c r="I41" s="67"/>
      <c r="J41" s="67"/>
      <c r="K41" s="67"/>
      <c r="L41" s="67"/>
      <c r="M41" s="67"/>
      <c r="N41" s="67"/>
      <c r="O41" s="67"/>
    </row>
    <row r="42" spans="1:15" x14ac:dyDescent="0.2">
      <c r="A42" s="70" t="s">
        <v>136</v>
      </c>
      <c r="B42" s="68" t="s">
        <v>137</v>
      </c>
      <c r="C42" s="65">
        <v>5438.32</v>
      </c>
      <c r="D42" s="176"/>
      <c r="E42" s="176"/>
      <c r="F42" s="175">
        <v>3674.49</v>
      </c>
      <c r="G42" s="175">
        <f t="shared" si="0"/>
        <v>67.566638226511131</v>
      </c>
      <c r="H42" s="179"/>
      <c r="I42" s="67"/>
      <c r="J42" s="67"/>
      <c r="K42" s="67"/>
      <c r="L42" s="67"/>
      <c r="M42" s="67"/>
      <c r="N42" s="67"/>
      <c r="O42" s="67"/>
    </row>
    <row r="43" spans="1:15" x14ac:dyDescent="0.2">
      <c r="A43" s="70" t="s">
        <v>138</v>
      </c>
      <c r="B43" s="68" t="s">
        <v>139</v>
      </c>
      <c r="C43" s="65">
        <v>256119.58</v>
      </c>
      <c r="D43" s="176"/>
      <c r="E43" s="176"/>
      <c r="F43" s="175">
        <v>279443.07</v>
      </c>
      <c r="G43" s="175">
        <f t="shared" si="0"/>
        <v>109.10648455694016</v>
      </c>
      <c r="H43" s="179"/>
      <c r="I43" s="67"/>
      <c r="J43" s="67"/>
      <c r="K43" s="67"/>
      <c r="L43" s="67"/>
      <c r="M43" s="67"/>
      <c r="N43" s="67"/>
      <c r="O43" s="67"/>
    </row>
    <row r="44" spans="1:15" x14ac:dyDescent="0.2">
      <c r="A44" s="70" t="s">
        <v>140</v>
      </c>
      <c r="B44" s="68" t="s">
        <v>141</v>
      </c>
      <c r="C44" s="65">
        <v>18263.72</v>
      </c>
      <c r="D44" s="176"/>
      <c r="E44" s="176"/>
      <c r="F44" s="175">
        <v>21939.63</v>
      </c>
      <c r="G44" s="175">
        <f t="shared" si="0"/>
        <v>120.12684162919712</v>
      </c>
      <c r="H44" s="179"/>
      <c r="I44" s="67"/>
      <c r="J44" s="67"/>
      <c r="K44" s="67"/>
      <c r="L44" s="67"/>
      <c r="M44" s="67"/>
      <c r="N44" s="67"/>
      <c r="O44" s="67"/>
    </row>
    <row r="45" spans="1:15" x14ac:dyDescent="0.2">
      <c r="A45" s="70" t="s">
        <v>142</v>
      </c>
      <c r="B45" s="68" t="s">
        <v>143</v>
      </c>
      <c r="C45" s="65">
        <v>56927.73</v>
      </c>
      <c r="D45" s="176"/>
      <c r="E45" s="176"/>
      <c r="F45" s="175">
        <v>45758.37</v>
      </c>
      <c r="G45" s="175">
        <f t="shared" si="0"/>
        <v>80.379755173796667</v>
      </c>
      <c r="H45" s="179"/>
      <c r="I45" s="67"/>
      <c r="J45" s="67"/>
      <c r="K45" s="67"/>
      <c r="L45" s="67"/>
      <c r="M45" s="67"/>
      <c r="N45" s="67"/>
      <c r="O45" s="67"/>
    </row>
    <row r="46" spans="1:15" x14ac:dyDescent="0.2">
      <c r="A46" s="180" t="s">
        <v>144</v>
      </c>
      <c r="B46" s="181" t="s">
        <v>145</v>
      </c>
      <c r="C46" s="179">
        <f>+C47</f>
        <v>26622.74</v>
      </c>
      <c r="D46" s="177"/>
      <c r="E46" s="177"/>
      <c r="F46" s="179">
        <f>+F47</f>
        <v>60828.37</v>
      </c>
      <c r="G46" s="179">
        <f t="shared" si="0"/>
        <v>228.48275571935872</v>
      </c>
      <c r="H46" s="179"/>
      <c r="I46" s="170"/>
      <c r="J46" s="170"/>
      <c r="K46" s="170"/>
      <c r="L46" s="170"/>
      <c r="M46" s="170"/>
      <c r="N46" s="170"/>
      <c r="O46" s="170"/>
    </row>
    <row r="47" spans="1:15" x14ac:dyDescent="0.2">
      <c r="A47" s="70" t="s">
        <v>146</v>
      </c>
      <c r="B47" s="68" t="s">
        <v>145</v>
      </c>
      <c r="C47" s="65">
        <v>26622.74</v>
      </c>
      <c r="D47" s="176"/>
      <c r="E47" s="176"/>
      <c r="F47" s="175">
        <v>60828.37</v>
      </c>
      <c r="G47" s="175">
        <f t="shared" si="0"/>
        <v>228.48275571935872</v>
      </c>
      <c r="H47" s="179"/>
      <c r="I47" s="67"/>
      <c r="J47" s="67"/>
      <c r="K47" s="67"/>
      <c r="L47" s="67"/>
      <c r="M47" s="67"/>
      <c r="N47" s="67"/>
      <c r="O47" s="67"/>
    </row>
    <row r="48" spans="1:15" x14ac:dyDescent="0.2">
      <c r="A48" s="180" t="s">
        <v>147</v>
      </c>
      <c r="B48" s="181" t="s">
        <v>148</v>
      </c>
      <c r="C48" s="179">
        <f>SUM(C49:C55)</f>
        <v>189449.47</v>
      </c>
      <c r="D48" s="177"/>
      <c r="E48" s="177"/>
      <c r="F48" s="179">
        <f>SUM(F49:F55)</f>
        <v>188242.43</v>
      </c>
      <c r="G48" s="179">
        <f t="shared" si="0"/>
        <v>99.362869687626983</v>
      </c>
      <c r="H48" s="179"/>
      <c r="I48" s="170"/>
      <c r="J48" s="170"/>
      <c r="K48" s="170"/>
      <c r="L48" s="170"/>
      <c r="M48" s="170"/>
      <c r="N48" s="170"/>
      <c r="O48" s="170"/>
    </row>
    <row r="49" spans="1:15" ht="25.5" x14ac:dyDescent="0.2">
      <c r="A49" s="70" t="s">
        <v>149</v>
      </c>
      <c r="B49" s="68" t="s">
        <v>150</v>
      </c>
      <c r="C49" s="65"/>
      <c r="D49" s="176"/>
      <c r="E49" s="176"/>
      <c r="F49" s="175"/>
      <c r="G49" s="175" t="e">
        <f t="shared" si="0"/>
        <v>#DIV/0!</v>
      </c>
      <c r="H49" s="179"/>
      <c r="I49" s="67"/>
      <c r="J49" s="67"/>
      <c r="K49" s="67"/>
      <c r="L49" s="67"/>
      <c r="M49" s="67"/>
      <c r="N49" s="67"/>
      <c r="O49" s="67"/>
    </row>
    <row r="50" spans="1:15" x14ac:dyDescent="0.2">
      <c r="A50" s="70" t="s">
        <v>151</v>
      </c>
      <c r="B50" s="68" t="s">
        <v>152</v>
      </c>
      <c r="C50" s="65">
        <v>14088.66</v>
      </c>
      <c r="D50" s="176"/>
      <c r="E50" s="176"/>
      <c r="F50" s="175">
        <v>12482.18</v>
      </c>
      <c r="G50" s="175">
        <f t="shared" si="0"/>
        <v>88.59735418414526</v>
      </c>
      <c r="H50" s="179"/>
      <c r="I50" s="67"/>
      <c r="J50" s="67"/>
      <c r="K50" s="67"/>
      <c r="L50" s="67"/>
      <c r="M50" s="67"/>
      <c r="N50" s="67"/>
      <c r="O50" s="67"/>
    </row>
    <row r="51" spans="1:15" x14ac:dyDescent="0.2">
      <c r="A51" s="70" t="s">
        <v>153</v>
      </c>
      <c r="B51" s="68" t="s">
        <v>154</v>
      </c>
      <c r="C51" s="65">
        <v>37425.71</v>
      </c>
      <c r="D51" s="176"/>
      <c r="E51" s="176"/>
      <c r="F51" s="175">
        <v>66011.69</v>
      </c>
      <c r="G51" s="175">
        <f t="shared" si="0"/>
        <v>176.38059505083538</v>
      </c>
      <c r="H51" s="179"/>
      <c r="I51" s="67"/>
      <c r="J51" s="67"/>
      <c r="K51" s="67"/>
      <c r="L51" s="67"/>
      <c r="M51" s="67"/>
      <c r="N51" s="67"/>
      <c r="O51" s="67"/>
    </row>
    <row r="52" spans="1:15" x14ac:dyDescent="0.2">
      <c r="A52" s="70" t="s">
        <v>155</v>
      </c>
      <c r="B52" s="68" t="s">
        <v>156</v>
      </c>
      <c r="C52" s="65">
        <v>26698.39</v>
      </c>
      <c r="D52" s="176"/>
      <c r="E52" s="176"/>
      <c r="F52" s="175">
        <v>31829.42</v>
      </c>
      <c r="G52" s="175">
        <f t="shared" si="0"/>
        <v>119.21849969230354</v>
      </c>
      <c r="H52" s="179"/>
      <c r="I52" s="67"/>
      <c r="J52" s="67"/>
      <c r="K52" s="67"/>
      <c r="L52" s="67"/>
      <c r="M52" s="67"/>
      <c r="N52" s="67"/>
      <c r="O52" s="67"/>
    </row>
    <row r="53" spans="1:15" x14ac:dyDescent="0.2">
      <c r="A53" s="70" t="s">
        <v>157</v>
      </c>
      <c r="B53" s="68" t="s">
        <v>158</v>
      </c>
      <c r="C53" s="65">
        <v>7098.68</v>
      </c>
      <c r="D53" s="176"/>
      <c r="E53" s="176"/>
      <c r="F53" s="175">
        <v>4830.32</v>
      </c>
      <c r="G53" s="175">
        <f t="shared" si="0"/>
        <v>68.045326736801769</v>
      </c>
      <c r="H53" s="179"/>
      <c r="I53" s="67"/>
      <c r="J53" s="67"/>
      <c r="K53" s="67"/>
      <c r="L53" s="67"/>
      <c r="M53" s="67"/>
      <c r="N53" s="67"/>
      <c r="O53" s="67"/>
    </row>
    <row r="54" spans="1:15" x14ac:dyDescent="0.2">
      <c r="A54" s="70" t="s">
        <v>159</v>
      </c>
      <c r="B54" s="68" t="s">
        <v>160</v>
      </c>
      <c r="C54" s="65">
        <v>10672.24</v>
      </c>
      <c r="D54" s="176"/>
      <c r="E54" s="176"/>
      <c r="F54" s="175">
        <v>4474.37</v>
      </c>
      <c r="G54" s="175">
        <f t="shared" si="0"/>
        <v>41.925312774075543</v>
      </c>
      <c r="H54" s="179"/>
      <c r="I54" s="67"/>
      <c r="J54" s="67"/>
      <c r="K54" s="67"/>
      <c r="L54" s="67"/>
      <c r="M54" s="67"/>
      <c r="N54" s="67"/>
      <c r="O54" s="67"/>
    </row>
    <row r="55" spans="1:15" x14ac:dyDescent="0.2">
      <c r="A55" s="70" t="s">
        <v>161</v>
      </c>
      <c r="B55" s="68" t="s">
        <v>148</v>
      </c>
      <c r="C55" s="65">
        <v>93465.79</v>
      </c>
      <c r="D55" s="176"/>
      <c r="E55" s="176"/>
      <c r="F55" s="175">
        <v>68614.45</v>
      </c>
      <c r="G55" s="175">
        <f t="shared" si="0"/>
        <v>73.411298401265327</v>
      </c>
      <c r="H55" s="179"/>
      <c r="I55" s="67"/>
      <c r="J55" s="67"/>
      <c r="K55" s="67"/>
      <c r="L55" s="67"/>
      <c r="M55" s="67"/>
      <c r="N55" s="67"/>
      <c r="O55" s="67"/>
    </row>
    <row r="56" spans="1:15" x14ac:dyDescent="0.2">
      <c r="A56" s="182" t="s">
        <v>162</v>
      </c>
      <c r="B56" s="183" t="s">
        <v>163</v>
      </c>
      <c r="C56" s="179">
        <f>+C57+C60</f>
        <v>13202.87</v>
      </c>
      <c r="D56" s="162">
        <v>7102</v>
      </c>
      <c r="E56" s="162">
        <v>10375</v>
      </c>
      <c r="F56" s="179">
        <f>+F57+F60</f>
        <v>10522.95</v>
      </c>
      <c r="G56" s="179">
        <f t="shared" si="0"/>
        <v>79.701989037232053</v>
      </c>
      <c r="H56" s="179">
        <f>+F56/D56*100</f>
        <v>148.16882568290623</v>
      </c>
      <c r="I56" s="170"/>
      <c r="J56" s="170"/>
      <c r="K56" s="170"/>
      <c r="L56" s="170"/>
      <c r="M56" s="170"/>
      <c r="N56" s="170"/>
      <c r="O56" s="170"/>
    </row>
    <row r="57" spans="1:15" x14ac:dyDescent="0.2">
      <c r="A57" s="180" t="s">
        <v>389</v>
      </c>
      <c r="B57" s="181" t="s">
        <v>390</v>
      </c>
      <c r="C57" s="179">
        <f>+C58+C59</f>
        <v>0</v>
      </c>
      <c r="D57" s="177"/>
      <c r="E57" s="177"/>
      <c r="F57" s="179">
        <f>+F58+F59</f>
        <v>0</v>
      </c>
      <c r="G57" s="179" t="e">
        <f t="shared" si="0"/>
        <v>#DIV/0!</v>
      </c>
      <c r="H57" s="179"/>
      <c r="I57" s="170"/>
      <c r="J57" s="170"/>
      <c r="K57" s="170"/>
      <c r="L57" s="170"/>
      <c r="M57" s="170"/>
      <c r="N57" s="170"/>
      <c r="O57" s="170"/>
    </row>
    <row r="58" spans="1:15" ht="25.5" x14ac:dyDescent="0.2">
      <c r="A58" s="70" t="s">
        <v>391</v>
      </c>
      <c r="B58" s="68" t="s">
        <v>392</v>
      </c>
      <c r="C58" s="65"/>
      <c r="D58" s="176"/>
      <c r="E58" s="176"/>
      <c r="F58" s="175"/>
      <c r="G58" s="175" t="e">
        <f t="shared" si="0"/>
        <v>#DIV/0!</v>
      </c>
      <c r="H58" s="179"/>
      <c r="I58" s="67"/>
      <c r="J58" s="67"/>
      <c r="K58" s="67"/>
      <c r="L58" s="67"/>
      <c r="M58" s="67"/>
      <c r="N58" s="67"/>
      <c r="O58" s="67"/>
    </row>
    <row r="59" spans="1:15" ht="25.5" x14ac:dyDescent="0.2">
      <c r="A59" s="70" t="s">
        <v>393</v>
      </c>
      <c r="B59" s="68" t="s">
        <v>394</v>
      </c>
      <c r="C59" s="65"/>
      <c r="D59" s="176"/>
      <c r="E59" s="176"/>
      <c r="F59" s="175"/>
      <c r="G59" s="175" t="e">
        <f t="shared" si="0"/>
        <v>#DIV/0!</v>
      </c>
      <c r="H59" s="179"/>
      <c r="I59" s="67"/>
      <c r="J59" s="67"/>
      <c r="K59" s="67"/>
      <c r="L59" s="67"/>
      <c r="M59" s="67"/>
      <c r="N59" s="67"/>
      <c r="O59" s="67"/>
    </row>
    <row r="60" spans="1:15" x14ac:dyDescent="0.2">
      <c r="A60" s="180" t="s">
        <v>164</v>
      </c>
      <c r="B60" s="181" t="s">
        <v>165</v>
      </c>
      <c r="C60" s="179">
        <f>SUM(C61:C64)</f>
        <v>13202.87</v>
      </c>
      <c r="D60" s="177"/>
      <c r="E60" s="177"/>
      <c r="F60" s="179">
        <f>SUM(F61:F64)</f>
        <v>10522.95</v>
      </c>
      <c r="G60" s="179">
        <f t="shared" si="0"/>
        <v>79.701989037232053</v>
      </c>
      <c r="H60" s="179"/>
      <c r="I60" s="170"/>
      <c r="J60" s="170"/>
      <c r="K60" s="170"/>
      <c r="L60" s="170"/>
      <c r="M60" s="170"/>
      <c r="N60" s="170"/>
      <c r="O60" s="170"/>
    </row>
    <row r="61" spans="1:15" x14ac:dyDescent="0.2">
      <c r="A61" s="70" t="s">
        <v>166</v>
      </c>
      <c r="B61" s="68" t="s">
        <v>167</v>
      </c>
      <c r="C61" s="65">
        <v>7309.05</v>
      </c>
      <c r="D61" s="176"/>
      <c r="E61" s="176"/>
      <c r="F61" s="175">
        <v>6723.35</v>
      </c>
      <c r="G61" s="175">
        <f t="shared" si="0"/>
        <v>91.986646691430479</v>
      </c>
      <c r="H61" s="179"/>
      <c r="I61" s="67"/>
      <c r="J61" s="67"/>
      <c r="K61" s="67"/>
      <c r="L61" s="67"/>
      <c r="M61" s="67"/>
      <c r="N61" s="67"/>
      <c r="O61" s="67"/>
    </row>
    <row r="62" spans="1:15" ht="25.5" x14ac:dyDescent="0.2">
      <c r="A62" s="70" t="s">
        <v>395</v>
      </c>
      <c r="B62" s="68" t="s">
        <v>396</v>
      </c>
      <c r="C62" s="65">
        <v>144.27000000000001</v>
      </c>
      <c r="D62" s="176"/>
      <c r="E62" s="176"/>
      <c r="F62" s="175">
        <v>2162.08</v>
      </c>
      <c r="G62" s="175">
        <f t="shared" si="0"/>
        <v>1498.6345047480418</v>
      </c>
      <c r="H62" s="179"/>
      <c r="I62" s="67"/>
      <c r="J62" s="67"/>
      <c r="K62" s="67"/>
      <c r="L62" s="67"/>
      <c r="M62" s="67"/>
      <c r="N62" s="67"/>
      <c r="O62" s="67"/>
    </row>
    <row r="63" spans="1:15" x14ac:dyDescent="0.2">
      <c r="A63" s="70" t="s">
        <v>397</v>
      </c>
      <c r="B63" s="68" t="s">
        <v>398</v>
      </c>
      <c r="C63" s="65">
        <v>5749.55</v>
      </c>
      <c r="D63" s="176"/>
      <c r="E63" s="176"/>
      <c r="F63" s="175">
        <v>1637.52</v>
      </c>
      <c r="G63" s="175">
        <f t="shared" si="0"/>
        <v>28.480837630771106</v>
      </c>
      <c r="H63" s="179"/>
      <c r="I63" s="67"/>
      <c r="J63" s="67"/>
      <c r="K63" s="67"/>
      <c r="L63" s="67"/>
      <c r="M63" s="67"/>
      <c r="N63" s="67"/>
      <c r="O63" s="67"/>
    </row>
    <row r="64" spans="1:15" x14ac:dyDescent="0.2">
      <c r="A64" s="70" t="s">
        <v>399</v>
      </c>
      <c r="B64" s="68" t="s">
        <v>400</v>
      </c>
      <c r="C64" s="65"/>
      <c r="D64" s="176"/>
      <c r="E64" s="176"/>
      <c r="F64" s="175"/>
      <c r="G64" s="175" t="e">
        <f t="shared" si="0"/>
        <v>#DIV/0!</v>
      </c>
      <c r="H64" s="179"/>
      <c r="I64" s="67"/>
      <c r="J64" s="67"/>
      <c r="K64" s="67"/>
      <c r="L64" s="67"/>
      <c r="M64" s="67"/>
      <c r="N64" s="67"/>
      <c r="O64" s="67"/>
    </row>
    <row r="65" spans="1:15" x14ac:dyDescent="0.2">
      <c r="A65" s="182" t="s">
        <v>168</v>
      </c>
      <c r="B65" s="183" t="s">
        <v>169</v>
      </c>
      <c r="C65" s="179">
        <f>+C66+C68+C71</f>
        <v>0</v>
      </c>
      <c r="D65" s="162"/>
      <c r="E65" s="162"/>
      <c r="F65" s="179">
        <f>+F66+F68+F71</f>
        <v>0</v>
      </c>
      <c r="G65" s="179" t="e">
        <f t="shared" si="0"/>
        <v>#DIV/0!</v>
      </c>
      <c r="H65" s="179" t="e">
        <f>+F65/D65*100</f>
        <v>#DIV/0!</v>
      </c>
      <c r="I65" s="170"/>
      <c r="J65" s="170"/>
      <c r="K65" s="170"/>
      <c r="L65" s="170"/>
      <c r="M65" s="170"/>
      <c r="N65" s="170"/>
      <c r="O65" s="170"/>
    </row>
    <row r="66" spans="1:15" x14ac:dyDescent="0.2">
      <c r="A66" s="180" t="s">
        <v>401</v>
      </c>
      <c r="B66" s="181" t="s">
        <v>402</v>
      </c>
      <c r="C66" s="179">
        <f>+C67</f>
        <v>0</v>
      </c>
      <c r="D66" s="177"/>
      <c r="E66" s="177"/>
      <c r="F66" s="179">
        <f>+F67</f>
        <v>0</v>
      </c>
      <c r="G66" s="179" t="e">
        <f t="shared" si="0"/>
        <v>#DIV/0!</v>
      </c>
      <c r="H66" s="179"/>
      <c r="I66" s="170"/>
      <c r="J66" s="170"/>
      <c r="K66" s="170"/>
      <c r="L66" s="170"/>
      <c r="M66" s="170"/>
      <c r="N66" s="170"/>
      <c r="O66" s="170"/>
    </row>
    <row r="67" spans="1:15" ht="25.5" x14ac:dyDescent="0.2">
      <c r="A67" s="70" t="s">
        <v>403</v>
      </c>
      <c r="B67" s="68" t="s">
        <v>404</v>
      </c>
      <c r="C67" s="65"/>
      <c r="D67" s="176"/>
      <c r="E67" s="176"/>
      <c r="F67" s="175"/>
      <c r="G67" s="174" t="e">
        <f t="shared" si="0"/>
        <v>#DIV/0!</v>
      </c>
      <c r="H67" s="179"/>
      <c r="I67" s="67"/>
      <c r="J67" s="67"/>
      <c r="K67" s="67"/>
      <c r="L67" s="67"/>
      <c r="M67" s="67"/>
      <c r="N67" s="67"/>
      <c r="O67" s="67"/>
    </row>
    <row r="68" spans="1:15" ht="25.5" x14ac:dyDescent="0.2">
      <c r="A68" s="180" t="s">
        <v>170</v>
      </c>
      <c r="B68" s="181" t="s">
        <v>171</v>
      </c>
      <c r="C68" s="179">
        <f>+C69+C70</f>
        <v>0</v>
      </c>
      <c r="D68" s="177"/>
      <c r="E68" s="177"/>
      <c r="F68" s="179">
        <f>+F69+F70</f>
        <v>0</v>
      </c>
      <c r="G68" s="179" t="e">
        <f t="shared" si="0"/>
        <v>#DIV/0!</v>
      </c>
      <c r="H68" s="179"/>
      <c r="I68" s="170"/>
      <c r="J68" s="170"/>
      <c r="K68" s="170"/>
      <c r="L68" s="170"/>
      <c r="M68" s="170"/>
      <c r="N68" s="170"/>
      <c r="O68" s="170"/>
    </row>
    <row r="69" spans="1:15" ht="25.5" x14ac:dyDescent="0.2">
      <c r="A69" s="70" t="s">
        <v>405</v>
      </c>
      <c r="B69" s="68" t="s">
        <v>406</v>
      </c>
      <c r="C69" s="65"/>
      <c r="D69" s="176"/>
      <c r="E69" s="176"/>
      <c r="F69" s="175"/>
      <c r="G69" s="174" t="e">
        <f t="shared" si="0"/>
        <v>#DIV/0!</v>
      </c>
      <c r="H69" s="179"/>
      <c r="I69" s="67"/>
      <c r="J69" s="67"/>
      <c r="K69" s="67"/>
      <c r="L69" s="67"/>
      <c r="M69" s="67"/>
      <c r="N69" s="67"/>
      <c r="O69" s="67"/>
    </row>
    <row r="70" spans="1:15" x14ac:dyDescent="0.2">
      <c r="A70" s="70" t="s">
        <v>172</v>
      </c>
      <c r="B70" s="68" t="s">
        <v>173</v>
      </c>
      <c r="C70" s="65"/>
      <c r="D70" s="176"/>
      <c r="E70" s="176"/>
      <c r="F70" s="175"/>
      <c r="G70" s="175" t="e">
        <f t="shared" si="0"/>
        <v>#DIV/0!</v>
      </c>
      <c r="H70" s="179"/>
      <c r="I70" s="67"/>
      <c r="J70" s="67"/>
      <c r="K70" s="67"/>
      <c r="L70" s="67"/>
      <c r="M70" s="67"/>
      <c r="N70" s="67"/>
      <c r="O70" s="67"/>
    </row>
    <row r="71" spans="1:15" ht="25.5" x14ac:dyDescent="0.2">
      <c r="A71" s="180" t="s">
        <v>174</v>
      </c>
      <c r="B71" s="181" t="s">
        <v>175</v>
      </c>
      <c r="C71" s="179">
        <f>+C72</f>
        <v>0</v>
      </c>
      <c r="D71" s="177"/>
      <c r="E71" s="177"/>
      <c r="F71" s="179">
        <f>+F72</f>
        <v>0</v>
      </c>
      <c r="G71" s="179" t="e">
        <f t="shared" si="0"/>
        <v>#DIV/0!</v>
      </c>
      <c r="H71" s="179"/>
      <c r="I71" s="170"/>
      <c r="J71" s="170"/>
      <c r="K71" s="170"/>
      <c r="L71" s="170"/>
      <c r="M71" s="170"/>
      <c r="N71" s="170"/>
      <c r="O71" s="170"/>
    </row>
    <row r="72" spans="1:15" ht="25.5" x14ac:dyDescent="0.2">
      <c r="A72" s="70" t="s">
        <v>176</v>
      </c>
      <c r="B72" s="68" t="s">
        <v>175</v>
      </c>
      <c r="C72" s="65"/>
      <c r="D72" s="176"/>
      <c r="E72" s="176"/>
      <c r="F72" s="175"/>
      <c r="G72" s="175" t="e">
        <f t="shared" si="0"/>
        <v>#DIV/0!</v>
      </c>
      <c r="H72" s="179"/>
      <c r="I72" s="67"/>
      <c r="J72" s="67"/>
      <c r="K72" s="67"/>
      <c r="L72" s="67"/>
      <c r="M72" s="67"/>
      <c r="N72" s="67"/>
      <c r="O72" s="67"/>
    </row>
    <row r="73" spans="1:15" x14ac:dyDescent="0.2">
      <c r="A73" s="182" t="s">
        <v>177</v>
      </c>
      <c r="B73" s="183" t="s">
        <v>178</v>
      </c>
      <c r="C73" s="179">
        <f>+C74+C76+C78+C80+C83+C85</f>
        <v>46769.52</v>
      </c>
      <c r="D73" s="162"/>
      <c r="E73" s="162">
        <v>5710</v>
      </c>
      <c r="F73" s="179">
        <f>+F74+F76+F78+F80+F83+F85</f>
        <v>5710.14</v>
      </c>
      <c r="G73" s="179">
        <f t="shared" ref="G73:G136" si="1">+F73/C73*100</f>
        <v>12.209105417374394</v>
      </c>
      <c r="H73" s="179" t="e">
        <f>+F73/D73*100</f>
        <v>#DIV/0!</v>
      </c>
      <c r="I73" s="170"/>
      <c r="J73" s="170"/>
      <c r="K73" s="170"/>
      <c r="L73" s="170"/>
      <c r="M73" s="170"/>
      <c r="N73" s="170"/>
      <c r="O73" s="170"/>
    </row>
    <row r="74" spans="1:15" x14ac:dyDescent="0.2">
      <c r="A74" s="180" t="s">
        <v>179</v>
      </c>
      <c r="B74" s="181" t="s">
        <v>180</v>
      </c>
      <c r="C74" s="179">
        <f>+C75</f>
        <v>0</v>
      </c>
      <c r="D74" s="177"/>
      <c r="E74" s="177"/>
      <c r="F74" s="179">
        <f>+F75</f>
        <v>0</v>
      </c>
      <c r="G74" s="179" t="e">
        <f t="shared" si="1"/>
        <v>#DIV/0!</v>
      </c>
      <c r="H74" s="179"/>
      <c r="I74" s="170"/>
      <c r="J74" s="170"/>
      <c r="K74" s="170"/>
      <c r="L74" s="170"/>
      <c r="M74" s="170"/>
      <c r="N74" s="170"/>
      <c r="O74" s="170"/>
    </row>
    <row r="75" spans="1:15" x14ac:dyDescent="0.2">
      <c r="A75" s="70" t="s">
        <v>181</v>
      </c>
      <c r="B75" s="68" t="s">
        <v>182</v>
      </c>
      <c r="C75" s="174"/>
      <c r="D75" s="176"/>
      <c r="E75" s="176"/>
      <c r="F75" s="174"/>
      <c r="G75" s="175" t="e">
        <f t="shared" si="1"/>
        <v>#DIV/0!</v>
      </c>
      <c r="H75" s="179"/>
      <c r="I75" s="67"/>
      <c r="J75" s="67"/>
      <c r="K75" s="67"/>
      <c r="L75" s="67"/>
      <c r="M75" s="67"/>
      <c r="N75" s="67"/>
      <c r="O75" s="67"/>
    </row>
    <row r="76" spans="1:15" ht="25.5" x14ac:dyDescent="0.2">
      <c r="A76" s="180" t="s">
        <v>407</v>
      </c>
      <c r="B76" s="181" t="s">
        <v>408</v>
      </c>
      <c r="C76" s="179">
        <f>+C77</f>
        <v>0</v>
      </c>
      <c r="D76" s="177"/>
      <c r="E76" s="177"/>
      <c r="F76" s="179">
        <f>+F77</f>
        <v>0</v>
      </c>
      <c r="G76" s="179" t="e">
        <f t="shared" si="1"/>
        <v>#DIV/0!</v>
      </c>
      <c r="H76" s="179"/>
      <c r="I76" s="170"/>
      <c r="J76" s="170"/>
      <c r="K76" s="170"/>
      <c r="L76" s="170"/>
      <c r="M76" s="170"/>
      <c r="N76" s="170"/>
      <c r="O76" s="170"/>
    </row>
    <row r="77" spans="1:15" ht="25.5" x14ac:dyDescent="0.2">
      <c r="A77" s="70" t="s">
        <v>409</v>
      </c>
      <c r="B77" s="68" t="s">
        <v>410</v>
      </c>
      <c r="C77" s="174"/>
      <c r="D77" s="176"/>
      <c r="E77" s="176"/>
      <c r="F77" s="174"/>
      <c r="G77" s="175" t="e">
        <f t="shared" si="1"/>
        <v>#DIV/0!</v>
      </c>
      <c r="H77" s="179"/>
      <c r="I77" s="67"/>
      <c r="J77" s="67"/>
      <c r="K77" s="67"/>
      <c r="L77" s="67"/>
      <c r="M77" s="67"/>
      <c r="N77" s="67"/>
      <c r="O77" s="67"/>
    </row>
    <row r="78" spans="1:15" x14ac:dyDescent="0.2">
      <c r="A78" s="180" t="s">
        <v>183</v>
      </c>
      <c r="B78" s="181" t="s">
        <v>184</v>
      </c>
      <c r="C78" s="179">
        <f>+C79</f>
        <v>0</v>
      </c>
      <c r="D78" s="177"/>
      <c r="E78" s="177"/>
      <c r="F78" s="179">
        <f>+F79</f>
        <v>0</v>
      </c>
      <c r="G78" s="179" t="e">
        <f t="shared" si="1"/>
        <v>#DIV/0!</v>
      </c>
      <c r="H78" s="179"/>
      <c r="I78" s="170"/>
      <c r="J78" s="170"/>
      <c r="K78" s="170"/>
      <c r="L78" s="170"/>
      <c r="M78" s="170"/>
      <c r="N78" s="170"/>
      <c r="O78" s="170"/>
    </row>
    <row r="79" spans="1:15" x14ac:dyDescent="0.2">
      <c r="A79" s="70" t="s">
        <v>185</v>
      </c>
      <c r="B79" s="68" t="s">
        <v>186</v>
      </c>
      <c r="C79" s="69"/>
      <c r="D79" s="176"/>
      <c r="E79" s="176"/>
      <c r="F79" s="174"/>
      <c r="G79" s="175" t="e">
        <f t="shared" si="1"/>
        <v>#DIV/0!</v>
      </c>
      <c r="H79" s="179"/>
      <c r="I79" s="67"/>
      <c r="J79" s="67"/>
      <c r="K79" s="67"/>
      <c r="L79" s="67"/>
      <c r="M79" s="67"/>
      <c r="N79" s="67"/>
      <c r="O79" s="67"/>
    </row>
    <row r="80" spans="1:15" x14ac:dyDescent="0.2">
      <c r="A80" s="180" t="s">
        <v>187</v>
      </c>
      <c r="B80" s="181" t="s">
        <v>188</v>
      </c>
      <c r="C80" s="179">
        <f>+C81+C82</f>
        <v>0</v>
      </c>
      <c r="D80" s="177"/>
      <c r="E80" s="177"/>
      <c r="F80" s="179">
        <f>+F81+F82</f>
        <v>0</v>
      </c>
      <c r="G80" s="179" t="e">
        <f t="shared" si="1"/>
        <v>#DIV/0!</v>
      </c>
      <c r="H80" s="179"/>
      <c r="I80" s="170"/>
      <c r="J80" s="170"/>
      <c r="K80" s="170"/>
      <c r="L80" s="170"/>
      <c r="M80" s="170"/>
      <c r="N80" s="170"/>
      <c r="O80" s="170"/>
    </row>
    <row r="81" spans="1:15" x14ac:dyDescent="0.2">
      <c r="A81" s="70" t="s">
        <v>189</v>
      </c>
      <c r="B81" s="68" t="s">
        <v>190</v>
      </c>
      <c r="C81" s="65"/>
      <c r="D81" s="176"/>
      <c r="E81" s="176"/>
      <c r="F81" s="175"/>
      <c r="G81" s="175" t="e">
        <f t="shared" si="1"/>
        <v>#DIV/0!</v>
      </c>
      <c r="H81" s="179"/>
      <c r="I81" s="67"/>
      <c r="J81" s="67"/>
      <c r="K81" s="67"/>
      <c r="L81" s="67"/>
      <c r="M81" s="67"/>
      <c r="N81" s="67"/>
      <c r="O81" s="67"/>
    </row>
    <row r="82" spans="1:15" ht="25.5" x14ac:dyDescent="0.2">
      <c r="A82" s="70" t="s">
        <v>191</v>
      </c>
      <c r="B82" s="68" t="s">
        <v>192</v>
      </c>
      <c r="C82" s="69"/>
      <c r="D82" s="176"/>
      <c r="E82" s="176"/>
      <c r="F82" s="174"/>
      <c r="G82" s="175" t="e">
        <f t="shared" si="1"/>
        <v>#DIV/0!</v>
      </c>
      <c r="H82" s="179"/>
      <c r="I82" s="67"/>
      <c r="J82" s="67"/>
      <c r="K82" s="67"/>
      <c r="L82" s="67"/>
      <c r="M82" s="67"/>
      <c r="N82" s="67"/>
      <c r="O82" s="67"/>
    </row>
    <row r="83" spans="1:15" x14ac:dyDescent="0.2">
      <c r="A83" s="180" t="s">
        <v>193</v>
      </c>
      <c r="B83" s="181" t="s">
        <v>194</v>
      </c>
      <c r="C83" s="179">
        <f>+C84</f>
        <v>0</v>
      </c>
      <c r="D83" s="177"/>
      <c r="E83" s="177"/>
      <c r="F83" s="179">
        <f>+F84</f>
        <v>0</v>
      </c>
      <c r="G83" s="179" t="e">
        <f t="shared" si="1"/>
        <v>#DIV/0!</v>
      </c>
      <c r="H83" s="179"/>
      <c r="I83" s="170"/>
      <c r="J83" s="170"/>
      <c r="K83" s="170"/>
      <c r="L83" s="170"/>
      <c r="M83" s="170"/>
      <c r="N83" s="170"/>
      <c r="O83" s="170"/>
    </row>
    <row r="84" spans="1:15" x14ac:dyDescent="0.2">
      <c r="A84" s="70" t="s">
        <v>195</v>
      </c>
      <c r="B84" s="68" t="s">
        <v>196</v>
      </c>
      <c r="C84" s="65"/>
      <c r="D84" s="176"/>
      <c r="E84" s="176"/>
      <c r="F84" s="175"/>
      <c r="G84" s="175" t="e">
        <f t="shared" si="1"/>
        <v>#DIV/0!</v>
      </c>
      <c r="H84" s="179"/>
      <c r="I84" s="67"/>
      <c r="J84" s="67"/>
      <c r="K84" s="67"/>
      <c r="L84" s="67"/>
      <c r="M84" s="67"/>
      <c r="N84" s="67"/>
      <c r="O84" s="67"/>
    </row>
    <row r="85" spans="1:15" x14ac:dyDescent="0.2">
      <c r="A85" s="180" t="s">
        <v>197</v>
      </c>
      <c r="B85" s="181" t="s">
        <v>198</v>
      </c>
      <c r="C85" s="179">
        <f>SUM(C86:C89)</f>
        <v>46769.52</v>
      </c>
      <c r="D85" s="177"/>
      <c r="E85" s="177"/>
      <c r="F85" s="179">
        <f>SUM(F86:F89)</f>
        <v>5710.14</v>
      </c>
      <c r="G85" s="179">
        <f t="shared" si="1"/>
        <v>12.209105417374394</v>
      </c>
      <c r="H85" s="179"/>
      <c r="I85" s="170"/>
      <c r="J85" s="170"/>
      <c r="K85" s="170"/>
      <c r="L85" s="170"/>
      <c r="M85" s="170"/>
      <c r="N85" s="170"/>
      <c r="O85" s="170"/>
    </row>
    <row r="86" spans="1:15" ht="25.5" x14ac:dyDescent="0.2">
      <c r="A86" s="70" t="s">
        <v>199</v>
      </c>
      <c r="B86" s="68" t="s">
        <v>200</v>
      </c>
      <c r="C86" s="65">
        <v>7015.46</v>
      </c>
      <c r="D86" s="176"/>
      <c r="E86" s="176"/>
      <c r="F86" s="175">
        <v>5710.14</v>
      </c>
      <c r="G86" s="175">
        <f t="shared" si="1"/>
        <v>81.393664848776851</v>
      </c>
      <c r="H86" s="179"/>
      <c r="I86" s="67"/>
      <c r="J86" s="67"/>
      <c r="K86" s="67"/>
      <c r="L86" s="67"/>
      <c r="M86" s="67"/>
      <c r="N86" s="67"/>
      <c r="O86" s="67"/>
    </row>
    <row r="87" spans="1:15" ht="25.5" x14ac:dyDescent="0.2">
      <c r="A87" s="70" t="s">
        <v>201</v>
      </c>
      <c r="B87" s="68" t="s">
        <v>202</v>
      </c>
      <c r="C87" s="65"/>
      <c r="D87" s="176"/>
      <c r="E87" s="176"/>
      <c r="F87" s="175"/>
      <c r="G87" s="175" t="e">
        <f t="shared" si="1"/>
        <v>#DIV/0!</v>
      </c>
      <c r="H87" s="179"/>
      <c r="I87" s="67"/>
      <c r="J87" s="67"/>
      <c r="K87" s="67"/>
      <c r="L87" s="67"/>
      <c r="M87" s="67"/>
      <c r="N87" s="67"/>
      <c r="O87" s="67"/>
    </row>
    <row r="88" spans="1:15" ht="25.5" x14ac:dyDescent="0.2">
      <c r="A88" s="70" t="s">
        <v>411</v>
      </c>
      <c r="B88" s="68" t="s">
        <v>298</v>
      </c>
      <c r="C88" s="65">
        <v>39754.06</v>
      </c>
      <c r="D88" s="177"/>
      <c r="E88" s="177"/>
      <c r="F88" s="175"/>
      <c r="G88" s="175">
        <f t="shared" si="1"/>
        <v>0</v>
      </c>
      <c r="H88" s="179"/>
      <c r="I88" s="67"/>
      <c r="J88" s="67"/>
      <c r="K88" s="67"/>
      <c r="L88" s="67"/>
      <c r="M88" s="67"/>
      <c r="N88" s="67"/>
      <c r="O88" s="67"/>
    </row>
    <row r="89" spans="1:15" ht="25.5" x14ac:dyDescent="0.2">
      <c r="A89" s="70" t="s">
        <v>203</v>
      </c>
      <c r="B89" s="68" t="s">
        <v>204</v>
      </c>
      <c r="C89" s="65"/>
      <c r="D89" s="177"/>
      <c r="E89" s="177"/>
      <c r="F89" s="175"/>
      <c r="G89" s="175" t="e">
        <f t="shared" si="1"/>
        <v>#DIV/0!</v>
      </c>
      <c r="H89" s="179"/>
      <c r="I89" s="67"/>
      <c r="J89" s="67"/>
      <c r="K89" s="67"/>
      <c r="L89" s="67"/>
      <c r="M89" s="67"/>
      <c r="N89" s="67"/>
      <c r="O89" s="67"/>
    </row>
    <row r="90" spans="1:15" ht="25.5" x14ac:dyDescent="0.2">
      <c r="A90" s="182" t="s">
        <v>205</v>
      </c>
      <c r="B90" s="183" t="s">
        <v>206</v>
      </c>
      <c r="C90" s="179">
        <f>+C91+C94</f>
        <v>15926.74</v>
      </c>
      <c r="D90" s="162">
        <v>11680</v>
      </c>
      <c r="E90" s="162">
        <v>2619</v>
      </c>
      <c r="F90" s="179">
        <f>+F91+F94</f>
        <v>259</v>
      </c>
      <c r="G90" s="179">
        <f t="shared" si="1"/>
        <v>1.6261959446817114</v>
      </c>
      <c r="H90" s="179">
        <f>+F90/D90*100</f>
        <v>2.2174657534246576</v>
      </c>
      <c r="I90" s="170"/>
      <c r="J90" s="170"/>
      <c r="K90" s="170"/>
      <c r="L90" s="170"/>
      <c r="M90" s="170"/>
      <c r="N90" s="170"/>
      <c r="O90" s="170"/>
    </row>
    <row r="91" spans="1:15" x14ac:dyDescent="0.2">
      <c r="A91" s="180" t="s">
        <v>412</v>
      </c>
      <c r="B91" s="181" t="s">
        <v>413</v>
      </c>
      <c r="C91" s="179">
        <f>+C92+C93</f>
        <v>0</v>
      </c>
      <c r="D91" s="177"/>
      <c r="E91" s="177"/>
      <c r="F91" s="179">
        <f>+F92+F93</f>
        <v>0</v>
      </c>
      <c r="G91" s="179" t="e">
        <f t="shared" si="1"/>
        <v>#DIV/0!</v>
      </c>
      <c r="H91" s="179"/>
      <c r="I91" s="170"/>
      <c r="J91" s="170"/>
      <c r="K91" s="170"/>
      <c r="L91" s="170"/>
      <c r="M91" s="170"/>
      <c r="N91" s="170"/>
      <c r="O91" s="170"/>
    </row>
    <row r="92" spans="1:15" ht="25.5" x14ac:dyDescent="0.2">
      <c r="A92" s="70" t="s">
        <v>414</v>
      </c>
      <c r="B92" s="68" t="s">
        <v>415</v>
      </c>
      <c r="C92" s="65"/>
      <c r="D92" s="177"/>
      <c r="E92" s="177"/>
      <c r="F92" s="175"/>
      <c r="G92" s="175" t="e">
        <f t="shared" si="1"/>
        <v>#DIV/0!</v>
      </c>
      <c r="H92" s="179"/>
      <c r="I92" s="67"/>
      <c r="J92" s="67"/>
      <c r="K92" s="67"/>
      <c r="L92" s="67"/>
      <c r="M92" s="67"/>
      <c r="N92" s="67"/>
      <c r="O92" s="67"/>
    </row>
    <row r="93" spans="1:15" ht="25.5" x14ac:dyDescent="0.2">
      <c r="A93" s="70" t="s">
        <v>416</v>
      </c>
      <c r="B93" s="68" t="s">
        <v>417</v>
      </c>
      <c r="C93" s="65"/>
      <c r="D93" s="177"/>
      <c r="E93" s="177"/>
      <c r="F93" s="175"/>
      <c r="G93" s="175" t="e">
        <f t="shared" si="1"/>
        <v>#DIV/0!</v>
      </c>
      <c r="H93" s="179"/>
      <c r="I93" s="67"/>
      <c r="J93" s="67"/>
      <c r="K93" s="67"/>
      <c r="L93" s="67"/>
      <c r="M93" s="67"/>
      <c r="N93" s="67"/>
      <c r="O93" s="67"/>
    </row>
    <row r="94" spans="1:15" x14ac:dyDescent="0.2">
      <c r="A94" s="180" t="s">
        <v>207</v>
      </c>
      <c r="B94" s="181" t="s">
        <v>208</v>
      </c>
      <c r="C94" s="179">
        <f>SUM(C95:C97)</f>
        <v>15926.74</v>
      </c>
      <c r="D94" s="177"/>
      <c r="E94" s="177"/>
      <c r="F94" s="179">
        <f>SUM(F95:F97)</f>
        <v>259</v>
      </c>
      <c r="G94" s="179">
        <f t="shared" si="1"/>
        <v>1.6261959446817114</v>
      </c>
      <c r="H94" s="179"/>
      <c r="I94" s="170"/>
      <c r="J94" s="170"/>
      <c r="K94" s="170"/>
      <c r="L94" s="170"/>
      <c r="M94" s="170"/>
      <c r="N94" s="170"/>
      <c r="O94" s="170"/>
    </row>
    <row r="95" spans="1:15" x14ac:dyDescent="0.2">
      <c r="A95" s="70" t="s">
        <v>209</v>
      </c>
      <c r="B95" s="68" t="s">
        <v>210</v>
      </c>
      <c r="C95" s="175">
        <v>15926.74</v>
      </c>
      <c r="D95" s="177"/>
      <c r="E95" s="177"/>
      <c r="F95" s="175">
        <v>259</v>
      </c>
      <c r="G95" s="175">
        <f t="shared" si="1"/>
        <v>1.6261959446817114</v>
      </c>
      <c r="H95" s="179"/>
      <c r="I95" s="67"/>
      <c r="J95" s="67"/>
      <c r="K95" s="67"/>
      <c r="L95" s="67"/>
      <c r="M95" s="67"/>
      <c r="N95" s="67"/>
      <c r="O95" s="67"/>
    </row>
    <row r="96" spans="1:15" x14ac:dyDescent="0.2">
      <c r="A96" s="70" t="s">
        <v>418</v>
      </c>
      <c r="B96" s="68" t="s">
        <v>419</v>
      </c>
      <c r="C96" s="175"/>
      <c r="D96" s="177"/>
      <c r="E96" s="177"/>
      <c r="F96" s="175"/>
      <c r="G96" s="175" t="e">
        <f t="shared" si="1"/>
        <v>#DIV/0!</v>
      </c>
      <c r="H96" s="179"/>
      <c r="I96" s="67"/>
      <c r="J96" s="67"/>
      <c r="K96" s="67"/>
      <c r="L96" s="67"/>
      <c r="M96" s="67"/>
      <c r="N96" s="67"/>
      <c r="O96" s="67"/>
    </row>
    <row r="97" spans="1:15" x14ac:dyDescent="0.2">
      <c r="A97" s="70" t="s">
        <v>420</v>
      </c>
      <c r="B97" s="68" t="s">
        <v>421</v>
      </c>
      <c r="C97" s="175"/>
      <c r="D97" s="177"/>
      <c r="E97" s="177"/>
      <c r="F97" s="175"/>
      <c r="G97" s="175" t="e">
        <f t="shared" si="1"/>
        <v>#DIV/0!</v>
      </c>
      <c r="H97" s="179"/>
      <c r="I97" s="67"/>
      <c r="J97" s="67"/>
      <c r="K97" s="67"/>
      <c r="L97" s="67"/>
      <c r="M97" s="67"/>
      <c r="N97" s="67"/>
      <c r="O97" s="67"/>
    </row>
    <row r="98" spans="1:15" x14ac:dyDescent="0.2">
      <c r="A98" s="182" t="s">
        <v>211</v>
      </c>
      <c r="B98" s="183" t="s">
        <v>212</v>
      </c>
      <c r="C98" s="179">
        <f>+C99+C103+C107</f>
        <v>7528.2999999999993</v>
      </c>
      <c r="D98" s="162">
        <v>1327</v>
      </c>
      <c r="E98" s="162">
        <v>9318</v>
      </c>
      <c r="F98" s="179">
        <f>+F99+F103+F107</f>
        <v>9318.0400000000009</v>
      </c>
      <c r="G98" s="179">
        <f t="shared" si="1"/>
        <v>123.77349468007388</v>
      </c>
      <c r="H98" s="179">
        <f>+F98/D98*100</f>
        <v>702.18839487565936</v>
      </c>
      <c r="I98" s="170"/>
      <c r="J98" s="170"/>
      <c r="K98" s="170"/>
      <c r="L98" s="170"/>
      <c r="M98" s="170"/>
      <c r="N98" s="170"/>
      <c r="O98" s="170"/>
    </row>
    <row r="99" spans="1:15" x14ac:dyDescent="0.2">
      <c r="A99" s="180" t="s">
        <v>213</v>
      </c>
      <c r="B99" s="181" t="s">
        <v>214</v>
      </c>
      <c r="C99" s="179">
        <f>SUM(C100:C102)</f>
        <v>7528.2999999999993</v>
      </c>
      <c r="D99" s="177"/>
      <c r="E99" s="177"/>
      <c r="F99" s="179">
        <f>SUM(F100:F102)</f>
        <v>9318.0400000000009</v>
      </c>
      <c r="G99" s="179">
        <f t="shared" si="1"/>
        <v>123.77349468007388</v>
      </c>
      <c r="H99" s="179"/>
      <c r="I99" s="170"/>
      <c r="J99" s="170"/>
      <c r="K99" s="170"/>
      <c r="L99" s="170"/>
      <c r="M99" s="170"/>
      <c r="N99" s="170"/>
      <c r="O99" s="170"/>
    </row>
    <row r="100" spans="1:15" x14ac:dyDescent="0.2">
      <c r="A100" s="70" t="s">
        <v>215</v>
      </c>
      <c r="B100" s="68" t="s">
        <v>216</v>
      </c>
      <c r="C100" s="175">
        <v>6820.49</v>
      </c>
      <c r="D100" s="177"/>
      <c r="E100" s="177"/>
      <c r="F100" s="175">
        <v>9318.0400000000009</v>
      </c>
      <c r="G100" s="175">
        <f t="shared" si="1"/>
        <v>136.61833680571337</v>
      </c>
      <c r="H100" s="179"/>
      <c r="I100" s="67"/>
      <c r="J100" s="67"/>
      <c r="K100" s="67"/>
      <c r="L100" s="67"/>
      <c r="M100" s="67"/>
      <c r="N100" s="67"/>
      <c r="O100" s="67"/>
    </row>
    <row r="101" spans="1:15" x14ac:dyDescent="0.2">
      <c r="A101" s="70" t="s">
        <v>422</v>
      </c>
      <c r="B101" s="68" t="s">
        <v>423</v>
      </c>
      <c r="C101" s="175">
        <v>707.81</v>
      </c>
      <c r="D101" s="177"/>
      <c r="E101" s="177"/>
      <c r="F101" s="175"/>
      <c r="G101" s="175">
        <f t="shared" si="1"/>
        <v>0</v>
      </c>
      <c r="H101" s="179"/>
      <c r="I101" s="67"/>
      <c r="J101" s="67"/>
      <c r="K101" s="67"/>
      <c r="L101" s="67"/>
      <c r="M101" s="67"/>
      <c r="N101" s="67"/>
      <c r="O101" s="67"/>
    </row>
    <row r="102" spans="1:15" x14ac:dyDescent="0.2">
      <c r="A102" s="70" t="s">
        <v>217</v>
      </c>
      <c r="B102" s="68" t="s">
        <v>218</v>
      </c>
      <c r="C102" s="175"/>
      <c r="D102" s="177"/>
      <c r="E102" s="177"/>
      <c r="F102" s="175"/>
      <c r="G102" s="175" t="e">
        <f t="shared" si="1"/>
        <v>#DIV/0!</v>
      </c>
      <c r="H102" s="179"/>
      <c r="I102" s="67"/>
      <c r="J102" s="67"/>
      <c r="K102" s="67"/>
      <c r="L102" s="67"/>
      <c r="M102" s="67"/>
      <c r="N102" s="67"/>
      <c r="O102" s="67"/>
    </row>
    <row r="103" spans="1:15" x14ac:dyDescent="0.2">
      <c r="A103" s="180" t="s">
        <v>219</v>
      </c>
      <c r="B103" s="181" t="s">
        <v>220</v>
      </c>
      <c r="C103" s="179">
        <f>SUM(C104:C106)</f>
        <v>0</v>
      </c>
      <c r="D103" s="177"/>
      <c r="E103" s="177"/>
      <c r="F103" s="179">
        <f>SUM(F104:F106)</f>
        <v>0</v>
      </c>
      <c r="G103" s="179" t="e">
        <f t="shared" si="1"/>
        <v>#DIV/0!</v>
      </c>
      <c r="H103" s="179"/>
      <c r="I103" s="170"/>
      <c r="J103" s="170"/>
      <c r="K103" s="170"/>
      <c r="L103" s="170"/>
      <c r="M103" s="170"/>
      <c r="N103" s="170"/>
      <c r="O103" s="170"/>
    </row>
    <row r="104" spans="1:15" x14ac:dyDescent="0.2">
      <c r="A104" s="70" t="s">
        <v>221</v>
      </c>
      <c r="B104" s="68" t="s">
        <v>222</v>
      </c>
      <c r="C104" s="65"/>
      <c r="D104" s="177"/>
      <c r="E104" s="177"/>
      <c r="F104" s="65"/>
      <c r="G104" s="175" t="e">
        <f t="shared" si="1"/>
        <v>#DIV/0!</v>
      </c>
      <c r="H104" s="179"/>
      <c r="I104" s="67"/>
      <c r="J104" s="67"/>
      <c r="K104" s="67"/>
      <c r="L104" s="67"/>
      <c r="M104" s="67"/>
      <c r="N104" s="67"/>
      <c r="O104" s="67"/>
    </row>
    <row r="105" spans="1:15" x14ac:dyDescent="0.2">
      <c r="A105" s="70" t="s">
        <v>424</v>
      </c>
      <c r="B105" s="68" t="s">
        <v>425</v>
      </c>
      <c r="C105" s="65"/>
      <c r="D105" s="177"/>
      <c r="E105" s="177"/>
      <c r="F105" s="65"/>
      <c r="G105" s="175" t="e">
        <f t="shared" si="1"/>
        <v>#DIV/0!</v>
      </c>
      <c r="H105" s="179"/>
      <c r="I105" s="67"/>
      <c r="J105" s="67"/>
      <c r="K105" s="67"/>
      <c r="L105" s="67"/>
      <c r="M105" s="67"/>
      <c r="N105" s="67"/>
      <c r="O105" s="67"/>
    </row>
    <row r="106" spans="1:15" x14ac:dyDescent="0.2">
      <c r="A106" s="70" t="s">
        <v>223</v>
      </c>
      <c r="B106" s="68" t="s">
        <v>224</v>
      </c>
      <c r="C106" s="65"/>
      <c r="D106" s="177"/>
      <c r="E106" s="177"/>
      <c r="F106" s="65"/>
      <c r="G106" s="175" t="e">
        <f t="shared" si="1"/>
        <v>#DIV/0!</v>
      </c>
      <c r="H106" s="179"/>
      <c r="I106" s="67"/>
      <c r="J106" s="67"/>
      <c r="K106" s="67"/>
      <c r="L106" s="67"/>
      <c r="M106" s="67"/>
      <c r="N106" s="67"/>
      <c r="O106" s="67"/>
    </row>
    <row r="107" spans="1:15" x14ac:dyDescent="0.2">
      <c r="A107" s="180" t="s">
        <v>225</v>
      </c>
      <c r="B107" s="181" t="s">
        <v>226</v>
      </c>
      <c r="C107" s="179">
        <f>SUM(C108:C112)</f>
        <v>0</v>
      </c>
      <c r="D107" s="177"/>
      <c r="E107" s="177"/>
      <c r="F107" s="179">
        <f>SUM(F108:F112)</f>
        <v>0</v>
      </c>
      <c r="G107" s="179" t="e">
        <f t="shared" si="1"/>
        <v>#DIV/0!</v>
      </c>
      <c r="H107" s="179"/>
      <c r="I107" s="170"/>
      <c r="J107" s="170"/>
      <c r="K107" s="170"/>
      <c r="L107" s="170"/>
      <c r="M107" s="170"/>
      <c r="N107" s="170"/>
      <c r="O107" s="170"/>
    </row>
    <row r="108" spans="1:15" x14ac:dyDescent="0.2">
      <c r="A108" s="70" t="s">
        <v>426</v>
      </c>
      <c r="B108" s="68" t="s">
        <v>427</v>
      </c>
      <c r="C108" s="65"/>
      <c r="D108" s="177"/>
      <c r="E108" s="177"/>
      <c r="F108" s="65"/>
      <c r="G108" s="175" t="e">
        <f t="shared" si="1"/>
        <v>#DIV/0!</v>
      </c>
      <c r="H108" s="179"/>
      <c r="I108" s="67"/>
      <c r="J108" s="67"/>
      <c r="K108" s="67"/>
      <c r="L108" s="67"/>
      <c r="M108" s="67"/>
      <c r="N108" s="67"/>
      <c r="O108" s="67"/>
    </row>
    <row r="109" spans="1:15" x14ac:dyDescent="0.2">
      <c r="A109" s="70" t="s">
        <v>428</v>
      </c>
      <c r="B109" s="68" t="s">
        <v>429</v>
      </c>
      <c r="C109" s="65"/>
      <c r="D109" s="177"/>
      <c r="E109" s="177"/>
      <c r="F109" s="65"/>
      <c r="G109" s="175" t="e">
        <f t="shared" si="1"/>
        <v>#DIV/0!</v>
      </c>
      <c r="H109" s="179"/>
      <c r="I109" s="67"/>
      <c r="J109" s="67"/>
      <c r="K109" s="67"/>
      <c r="L109" s="67"/>
      <c r="M109" s="67"/>
      <c r="N109" s="67"/>
      <c r="O109" s="67"/>
    </row>
    <row r="110" spans="1:15" x14ac:dyDescent="0.2">
      <c r="A110" s="70" t="s">
        <v>430</v>
      </c>
      <c r="B110" s="68" t="s">
        <v>431</v>
      </c>
      <c r="C110" s="65"/>
      <c r="D110" s="177"/>
      <c r="E110" s="177"/>
      <c r="F110" s="65"/>
      <c r="G110" s="175" t="e">
        <f t="shared" si="1"/>
        <v>#DIV/0!</v>
      </c>
      <c r="H110" s="179"/>
      <c r="I110" s="67"/>
      <c r="J110" s="67"/>
      <c r="K110" s="67"/>
      <c r="L110" s="67"/>
      <c r="M110" s="67"/>
      <c r="N110" s="67"/>
      <c r="O110" s="67"/>
    </row>
    <row r="111" spans="1:15" x14ac:dyDescent="0.2">
      <c r="A111" s="70" t="s">
        <v>227</v>
      </c>
      <c r="B111" s="68" t="s">
        <v>228</v>
      </c>
      <c r="C111" s="65"/>
      <c r="D111" s="177"/>
      <c r="E111" s="177"/>
      <c r="F111" s="65"/>
      <c r="G111" s="175" t="e">
        <f t="shared" si="1"/>
        <v>#DIV/0!</v>
      </c>
      <c r="H111" s="179"/>
      <c r="I111" s="67"/>
      <c r="J111" s="67"/>
      <c r="K111" s="67"/>
      <c r="L111" s="67"/>
      <c r="M111" s="67"/>
      <c r="N111" s="67"/>
      <c r="O111" s="67"/>
    </row>
    <row r="112" spans="1:15" x14ac:dyDescent="0.2">
      <c r="A112" s="70" t="s">
        <v>432</v>
      </c>
      <c r="B112" s="68" t="s">
        <v>339</v>
      </c>
      <c r="C112" s="65"/>
      <c r="D112" s="177"/>
      <c r="E112" s="177"/>
      <c r="F112" s="65"/>
      <c r="G112" s="175" t="e">
        <f t="shared" si="1"/>
        <v>#DIV/0!</v>
      </c>
      <c r="H112" s="179"/>
      <c r="I112" s="67"/>
      <c r="J112" s="67"/>
      <c r="K112" s="67"/>
      <c r="L112" s="67"/>
      <c r="M112" s="67"/>
      <c r="N112" s="67"/>
      <c r="O112" s="67"/>
    </row>
    <row r="113" spans="1:15" x14ac:dyDescent="0.2">
      <c r="A113" s="194" t="s">
        <v>59</v>
      </c>
      <c r="B113" s="195" t="s">
        <v>229</v>
      </c>
      <c r="C113" s="196">
        <f>+C114+C121+C148+C151+C154</f>
        <v>98312.69</v>
      </c>
      <c r="D113" s="197">
        <f>+D114+D121+D148+D151+D154</f>
        <v>115794</v>
      </c>
      <c r="E113" s="197">
        <f>+E114+E121+E148+E151+E154</f>
        <v>127719</v>
      </c>
      <c r="F113" s="196">
        <f>+F114+F121+F148+F151+F154</f>
        <v>72986.77</v>
      </c>
      <c r="G113" s="196">
        <f t="shared" si="1"/>
        <v>74.23941914314419</v>
      </c>
      <c r="H113" s="196">
        <f>+F113/D113*100</f>
        <v>63.031564675199057</v>
      </c>
      <c r="I113" s="167"/>
      <c r="J113" s="167"/>
      <c r="K113" s="167"/>
      <c r="L113" s="167"/>
      <c r="M113" s="167"/>
      <c r="N113" s="167"/>
      <c r="O113" s="167"/>
    </row>
    <row r="114" spans="1:15" x14ac:dyDescent="0.2">
      <c r="A114" s="182" t="s">
        <v>61</v>
      </c>
      <c r="B114" s="183" t="s">
        <v>230</v>
      </c>
      <c r="C114" s="179">
        <f>+C115+C117</f>
        <v>0</v>
      </c>
      <c r="D114" s="162"/>
      <c r="E114" s="162"/>
      <c r="F114" s="179">
        <f>+F115+F117</f>
        <v>0</v>
      </c>
      <c r="G114" s="179" t="e">
        <f t="shared" si="1"/>
        <v>#DIV/0!</v>
      </c>
      <c r="H114" s="179" t="e">
        <f>+F114/D114*100</f>
        <v>#DIV/0!</v>
      </c>
      <c r="I114" s="170"/>
      <c r="J114" s="170"/>
      <c r="K114" s="170"/>
      <c r="L114" s="170"/>
      <c r="M114" s="170"/>
      <c r="N114" s="170"/>
      <c r="O114" s="170"/>
    </row>
    <row r="115" spans="1:15" x14ac:dyDescent="0.2">
      <c r="A115" s="180" t="s">
        <v>433</v>
      </c>
      <c r="B115" s="181" t="s">
        <v>434</v>
      </c>
      <c r="C115" s="179">
        <f>+C116</f>
        <v>0</v>
      </c>
      <c r="D115" s="177"/>
      <c r="E115" s="177"/>
      <c r="F115" s="179">
        <f>+F116</f>
        <v>0</v>
      </c>
      <c r="G115" s="179" t="e">
        <f t="shared" si="1"/>
        <v>#DIV/0!</v>
      </c>
      <c r="H115" s="179"/>
      <c r="I115" s="170"/>
      <c r="J115" s="170"/>
      <c r="K115" s="170"/>
      <c r="L115" s="170"/>
      <c r="M115" s="170"/>
      <c r="N115" s="170"/>
      <c r="O115" s="170"/>
    </row>
    <row r="116" spans="1:15" x14ac:dyDescent="0.2">
      <c r="A116" s="70" t="s">
        <v>435</v>
      </c>
      <c r="B116" s="68" t="s">
        <v>350</v>
      </c>
      <c r="C116" s="65"/>
      <c r="D116" s="177"/>
      <c r="E116" s="177"/>
      <c r="F116" s="175"/>
      <c r="G116" s="175" t="e">
        <f t="shared" si="1"/>
        <v>#DIV/0!</v>
      </c>
      <c r="H116" s="179"/>
      <c r="I116" s="67"/>
      <c r="J116" s="67"/>
      <c r="K116" s="67"/>
      <c r="L116" s="67"/>
      <c r="M116" s="67"/>
      <c r="N116" s="67"/>
      <c r="O116" s="67"/>
    </row>
    <row r="117" spans="1:15" x14ac:dyDescent="0.2">
      <c r="A117" s="180" t="s">
        <v>231</v>
      </c>
      <c r="B117" s="181" t="s">
        <v>232</v>
      </c>
      <c r="C117" s="179">
        <f>+C118+C119+C120</f>
        <v>0</v>
      </c>
      <c r="D117" s="177"/>
      <c r="E117" s="177"/>
      <c r="F117" s="179">
        <f>+F118+F119+F120</f>
        <v>0</v>
      </c>
      <c r="G117" s="179" t="e">
        <f t="shared" si="1"/>
        <v>#DIV/0!</v>
      </c>
      <c r="H117" s="179"/>
      <c r="I117" s="170"/>
      <c r="J117" s="170"/>
      <c r="K117" s="170"/>
      <c r="L117" s="170"/>
      <c r="M117" s="170"/>
      <c r="N117" s="170"/>
      <c r="O117" s="170"/>
    </row>
    <row r="118" spans="1:15" x14ac:dyDescent="0.2">
      <c r="A118" s="70" t="s">
        <v>233</v>
      </c>
      <c r="B118" s="68" t="s">
        <v>234</v>
      </c>
      <c r="C118" s="65"/>
      <c r="D118" s="177"/>
      <c r="E118" s="177"/>
      <c r="F118" s="175"/>
      <c r="G118" s="175" t="e">
        <f t="shared" si="1"/>
        <v>#DIV/0!</v>
      </c>
      <c r="H118" s="179"/>
      <c r="I118" s="67"/>
      <c r="J118" s="67"/>
      <c r="K118" s="67"/>
      <c r="L118" s="67"/>
      <c r="M118" s="67"/>
      <c r="N118" s="67"/>
      <c r="O118" s="67"/>
    </row>
    <row r="119" spans="1:15" x14ac:dyDescent="0.2">
      <c r="A119" s="70" t="s">
        <v>436</v>
      </c>
      <c r="B119" s="68" t="s">
        <v>354</v>
      </c>
      <c r="C119" s="65"/>
      <c r="D119" s="177"/>
      <c r="E119" s="177"/>
      <c r="F119" s="175"/>
      <c r="G119" s="175" t="e">
        <f t="shared" si="1"/>
        <v>#DIV/0!</v>
      </c>
      <c r="H119" s="179"/>
      <c r="I119" s="67"/>
      <c r="J119" s="67"/>
      <c r="K119" s="67"/>
      <c r="L119" s="67"/>
      <c r="M119" s="67"/>
      <c r="N119" s="67"/>
      <c r="O119" s="67"/>
    </row>
    <row r="120" spans="1:15" x14ac:dyDescent="0.2">
      <c r="A120" s="70" t="s">
        <v>437</v>
      </c>
      <c r="B120" s="68" t="s">
        <v>438</v>
      </c>
      <c r="C120" s="65"/>
      <c r="D120" s="177"/>
      <c r="E120" s="177"/>
      <c r="F120" s="175"/>
      <c r="G120" s="175" t="e">
        <f t="shared" si="1"/>
        <v>#DIV/0!</v>
      </c>
      <c r="H120" s="179"/>
      <c r="I120" s="67"/>
      <c r="J120" s="67"/>
      <c r="K120" s="67"/>
      <c r="L120" s="67"/>
      <c r="M120" s="67"/>
      <c r="N120" s="67"/>
      <c r="O120" s="67"/>
    </row>
    <row r="121" spans="1:15" x14ac:dyDescent="0.2">
      <c r="A121" s="182" t="s">
        <v>235</v>
      </c>
      <c r="B121" s="183" t="s">
        <v>236</v>
      </c>
      <c r="C121" s="179">
        <f>+C122+C126+C134+C137+C141+C144</f>
        <v>97595.06</v>
      </c>
      <c r="D121" s="162">
        <v>94909</v>
      </c>
      <c r="E121" s="162">
        <v>119076</v>
      </c>
      <c r="F121" s="179">
        <f>+F122+F126+F134+F137+F141+F144</f>
        <v>72847.41</v>
      </c>
      <c r="G121" s="179">
        <f t="shared" si="1"/>
        <v>74.642517766780415</v>
      </c>
      <c r="H121" s="179">
        <f>+F121/D121*100</f>
        <v>76.755007428168042</v>
      </c>
      <c r="I121" s="170"/>
      <c r="J121" s="170"/>
      <c r="K121" s="170"/>
      <c r="L121" s="170"/>
      <c r="M121" s="170"/>
      <c r="N121" s="170"/>
      <c r="O121" s="170"/>
    </row>
    <row r="122" spans="1:15" x14ac:dyDescent="0.2">
      <c r="A122" s="180" t="s">
        <v>237</v>
      </c>
      <c r="B122" s="181" t="s">
        <v>238</v>
      </c>
      <c r="C122" s="179">
        <f>SUM(C123:C125)</f>
        <v>0</v>
      </c>
      <c r="D122" s="177"/>
      <c r="E122" s="177"/>
      <c r="F122" s="179">
        <f>SUM(F123:F125)</f>
        <v>0</v>
      </c>
      <c r="G122" s="179" t="e">
        <f t="shared" si="1"/>
        <v>#DIV/0!</v>
      </c>
      <c r="H122" s="179"/>
      <c r="I122" s="170"/>
      <c r="J122" s="170"/>
      <c r="K122" s="170"/>
      <c r="L122" s="170"/>
      <c r="M122" s="170"/>
      <c r="N122" s="170"/>
      <c r="O122" s="170"/>
    </row>
    <row r="123" spans="1:15" x14ac:dyDescent="0.2">
      <c r="A123" s="70" t="s">
        <v>439</v>
      </c>
      <c r="B123" s="68" t="s">
        <v>360</v>
      </c>
      <c r="C123" s="65"/>
      <c r="D123" s="177"/>
      <c r="E123" s="177"/>
      <c r="F123" s="175"/>
      <c r="G123" s="175" t="e">
        <f t="shared" si="1"/>
        <v>#DIV/0!</v>
      </c>
      <c r="H123" s="179"/>
      <c r="I123" s="67"/>
      <c r="J123" s="67"/>
      <c r="K123" s="67"/>
      <c r="L123" s="67"/>
      <c r="M123" s="67"/>
      <c r="N123" s="67"/>
      <c r="O123" s="67"/>
    </row>
    <row r="124" spans="1:15" x14ac:dyDescent="0.2">
      <c r="A124" s="70" t="s">
        <v>239</v>
      </c>
      <c r="B124" s="68" t="s">
        <v>240</v>
      </c>
      <c r="C124" s="65"/>
      <c r="D124" s="177"/>
      <c r="E124" s="177"/>
      <c r="F124" s="175"/>
      <c r="G124" s="175" t="e">
        <f t="shared" si="1"/>
        <v>#DIV/0!</v>
      </c>
      <c r="H124" s="179"/>
      <c r="I124" s="67"/>
      <c r="J124" s="67"/>
      <c r="K124" s="67"/>
      <c r="L124" s="67"/>
      <c r="M124" s="67"/>
      <c r="N124" s="67"/>
      <c r="O124" s="67"/>
    </row>
    <row r="125" spans="1:15" x14ac:dyDescent="0.2">
      <c r="A125" s="70" t="s">
        <v>440</v>
      </c>
      <c r="B125" s="68" t="s">
        <v>441</v>
      </c>
      <c r="C125" s="65"/>
      <c r="D125" s="177"/>
      <c r="E125" s="177"/>
      <c r="F125" s="175"/>
      <c r="G125" s="175" t="e">
        <f t="shared" si="1"/>
        <v>#DIV/0!</v>
      </c>
      <c r="H125" s="179"/>
      <c r="I125" s="67"/>
      <c r="J125" s="67"/>
      <c r="K125" s="67"/>
      <c r="L125" s="67"/>
      <c r="M125" s="67"/>
      <c r="N125" s="67"/>
      <c r="O125" s="67"/>
    </row>
    <row r="126" spans="1:15" x14ac:dyDescent="0.2">
      <c r="A126" s="180" t="s">
        <v>241</v>
      </c>
      <c r="B126" s="181" t="s">
        <v>242</v>
      </c>
      <c r="C126" s="179">
        <f>SUM(C127:C133)</f>
        <v>90276.86</v>
      </c>
      <c r="D126" s="177"/>
      <c r="E126" s="177"/>
      <c r="F126" s="179">
        <f>SUM(F127:F133)</f>
        <v>36906.89</v>
      </c>
      <c r="G126" s="179">
        <f t="shared" si="1"/>
        <v>40.881893765467694</v>
      </c>
      <c r="H126" s="179"/>
      <c r="I126" s="170"/>
      <c r="J126" s="170"/>
      <c r="K126" s="170"/>
      <c r="L126" s="170"/>
      <c r="M126" s="170"/>
      <c r="N126" s="170"/>
      <c r="O126" s="170"/>
    </row>
    <row r="127" spans="1:15" x14ac:dyDescent="0.2">
      <c r="A127" s="70" t="s">
        <v>243</v>
      </c>
      <c r="B127" s="68" t="s">
        <v>244</v>
      </c>
      <c r="C127" s="65">
        <v>57390.14</v>
      </c>
      <c r="D127" s="177"/>
      <c r="E127" s="177"/>
      <c r="F127" s="175">
        <v>13879.38</v>
      </c>
      <c r="G127" s="175">
        <f t="shared" si="1"/>
        <v>24.184258829129881</v>
      </c>
      <c r="H127" s="179"/>
      <c r="I127" s="67"/>
      <c r="J127" s="67"/>
      <c r="K127" s="67"/>
      <c r="L127" s="67"/>
      <c r="M127" s="67"/>
      <c r="N127" s="67"/>
      <c r="O127" s="67"/>
    </row>
    <row r="128" spans="1:15" x14ac:dyDescent="0.2">
      <c r="A128" s="70" t="s">
        <v>442</v>
      </c>
      <c r="B128" s="68" t="s">
        <v>443</v>
      </c>
      <c r="C128" s="65">
        <v>25907.09</v>
      </c>
      <c r="D128" s="177"/>
      <c r="E128" s="177"/>
      <c r="F128" s="175">
        <v>22444.5</v>
      </c>
      <c r="G128" s="175">
        <f t="shared" si="1"/>
        <v>86.6345853586798</v>
      </c>
      <c r="H128" s="179"/>
      <c r="I128" s="67"/>
      <c r="J128" s="67"/>
      <c r="K128" s="67"/>
      <c r="L128" s="67"/>
      <c r="M128" s="67"/>
      <c r="N128" s="67"/>
      <c r="O128" s="67"/>
    </row>
    <row r="129" spans="1:15" x14ac:dyDescent="0.2">
      <c r="A129" s="70" t="s">
        <v>444</v>
      </c>
      <c r="B129" s="68" t="s">
        <v>445</v>
      </c>
      <c r="C129" s="65"/>
      <c r="D129" s="177"/>
      <c r="E129" s="177"/>
      <c r="F129" s="175"/>
      <c r="G129" s="175" t="e">
        <f t="shared" si="1"/>
        <v>#DIV/0!</v>
      </c>
      <c r="H129" s="179"/>
      <c r="I129" s="67"/>
      <c r="J129" s="67"/>
      <c r="K129" s="67"/>
      <c r="L129" s="67"/>
      <c r="M129" s="67"/>
      <c r="N129" s="67"/>
      <c r="O129" s="67"/>
    </row>
    <row r="130" spans="1:15" x14ac:dyDescent="0.2">
      <c r="A130" s="70" t="s">
        <v>245</v>
      </c>
      <c r="B130" s="68" t="s">
        <v>246</v>
      </c>
      <c r="C130" s="65"/>
      <c r="D130" s="177"/>
      <c r="E130" s="177"/>
      <c r="F130" s="175"/>
      <c r="G130" s="175" t="e">
        <f t="shared" si="1"/>
        <v>#DIV/0!</v>
      </c>
      <c r="H130" s="179"/>
      <c r="I130" s="67"/>
      <c r="J130" s="67"/>
      <c r="K130" s="67"/>
      <c r="L130" s="67"/>
      <c r="M130" s="67"/>
      <c r="N130" s="67"/>
      <c r="O130" s="67"/>
    </row>
    <row r="131" spans="1:15" x14ac:dyDescent="0.2">
      <c r="A131" s="70" t="s">
        <v>446</v>
      </c>
      <c r="B131" s="68" t="s">
        <v>447</v>
      </c>
      <c r="C131" s="65"/>
      <c r="D131" s="177"/>
      <c r="E131" s="177"/>
      <c r="F131" s="175"/>
      <c r="G131" s="175" t="e">
        <f t="shared" si="1"/>
        <v>#DIV/0!</v>
      </c>
      <c r="H131" s="179"/>
      <c r="I131" s="67"/>
      <c r="J131" s="67"/>
      <c r="K131" s="67"/>
      <c r="L131" s="67"/>
      <c r="M131" s="67"/>
      <c r="N131" s="67"/>
      <c r="O131" s="67"/>
    </row>
    <row r="132" spans="1:15" x14ac:dyDescent="0.2">
      <c r="A132" s="70" t="s">
        <v>448</v>
      </c>
      <c r="B132" s="68" t="s">
        <v>366</v>
      </c>
      <c r="C132" s="65"/>
      <c r="D132" s="177"/>
      <c r="E132" s="177"/>
      <c r="F132" s="175"/>
      <c r="G132" s="175" t="e">
        <f t="shared" si="1"/>
        <v>#DIV/0!</v>
      </c>
      <c r="H132" s="179"/>
      <c r="I132" s="67"/>
      <c r="J132" s="67"/>
      <c r="K132" s="67"/>
      <c r="L132" s="67"/>
      <c r="M132" s="67"/>
      <c r="N132" s="67"/>
      <c r="O132" s="67"/>
    </row>
    <row r="133" spans="1:15" x14ac:dyDescent="0.2">
      <c r="A133" s="70" t="s">
        <v>449</v>
      </c>
      <c r="B133" s="68" t="s">
        <v>368</v>
      </c>
      <c r="C133" s="65">
        <v>6979.63</v>
      </c>
      <c r="D133" s="177"/>
      <c r="E133" s="177"/>
      <c r="F133" s="175">
        <v>583.01</v>
      </c>
      <c r="G133" s="175">
        <f t="shared" si="1"/>
        <v>8.3530215785077431</v>
      </c>
      <c r="H133" s="179"/>
      <c r="I133" s="67"/>
      <c r="J133" s="67"/>
      <c r="K133" s="67"/>
      <c r="L133" s="67"/>
      <c r="M133" s="67"/>
      <c r="N133" s="67"/>
      <c r="O133" s="67"/>
    </row>
    <row r="134" spans="1:15" x14ac:dyDescent="0.2">
      <c r="A134" s="180" t="s">
        <v>450</v>
      </c>
      <c r="B134" s="181" t="s">
        <v>451</v>
      </c>
      <c r="C134" s="179">
        <f>+C135+C136</f>
        <v>0</v>
      </c>
      <c r="D134" s="177"/>
      <c r="E134" s="177"/>
      <c r="F134" s="179">
        <f>+F135+F136</f>
        <v>0</v>
      </c>
      <c r="G134" s="179" t="e">
        <f t="shared" si="1"/>
        <v>#DIV/0!</v>
      </c>
      <c r="H134" s="179"/>
      <c r="I134" s="170"/>
      <c r="J134" s="170"/>
      <c r="K134" s="170"/>
      <c r="L134" s="170"/>
      <c r="M134" s="170"/>
      <c r="N134" s="170"/>
      <c r="O134" s="170"/>
    </row>
    <row r="135" spans="1:15" x14ac:dyDescent="0.2">
      <c r="A135" s="70" t="s">
        <v>452</v>
      </c>
      <c r="B135" s="68" t="s">
        <v>372</v>
      </c>
      <c r="C135" s="65"/>
      <c r="D135" s="177"/>
      <c r="E135" s="177"/>
      <c r="F135" s="175"/>
      <c r="G135" s="175" t="e">
        <f t="shared" si="1"/>
        <v>#DIV/0!</v>
      </c>
      <c r="H135" s="179"/>
      <c r="I135" s="67"/>
      <c r="J135" s="67"/>
      <c r="K135" s="67"/>
      <c r="L135" s="67"/>
      <c r="M135" s="67"/>
      <c r="N135" s="67"/>
      <c r="O135" s="67"/>
    </row>
    <row r="136" spans="1:15" x14ac:dyDescent="0.2">
      <c r="A136" s="70" t="s">
        <v>453</v>
      </c>
      <c r="B136" s="68" t="s">
        <v>374</v>
      </c>
      <c r="C136" s="65"/>
      <c r="D136" s="177"/>
      <c r="E136" s="177"/>
      <c r="F136" s="175"/>
      <c r="G136" s="175" t="e">
        <f t="shared" si="1"/>
        <v>#DIV/0!</v>
      </c>
      <c r="H136" s="179"/>
      <c r="I136" s="67"/>
      <c r="J136" s="67"/>
      <c r="K136" s="67"/>
      <c r="L136" s="67"/>
      <c r="M136" s="67"/>
      <c r="N136" s="67"/>
      <c r="O136" s="67"/>
    </row>
    <row r="137" spans="1:15" x14ac:dyDescent="0.2">
      <c r="A137" s="180" t="s">
        <v>454</v>
      </c>
      <c r="B137" s="181" t="s">
        <v>455</v>
      </c>
      <c r="C137" s="179">
        <f>+C138+C139+C140</f>
        <v>7318.2</v>
      </c>
      <c r="D137" s="177"/>
      <c r="E137" s="177"/>
      <c r="F137" s="179">
        <f>+F138+F139+F140</f>
        <v>2951.91</v>
      </c>
      <c r="G137" s="179">
        <f t="shared" ref="G137:G157" si="2">+F137/C137*100</f>
        <v>40.336558170041812</v>
      </c>
      <c r="H137" s="179"/>
      <c r="I137" s="170"/>
      <c r="J137" s="170"/>
      <c r="K137" s="170"/>
      <c r="L137" s="170"/>
      <c r="M137" s="170"/>
      <c r="N137" s="170"/>
      <c r="O137" s="170"/>
    </row>
    <row r="138" spans="1:15" x14ac:dyDescent="0.2">
      <c r="A138" s="70" t="s">
        <v>456</v>
      </c>
      <c r="B138" s="68" t="s">
        <v>457</v>
      </c>
      <c r="C138" s="65">
        <v>7318.2</v>
      </c>
      <c r="D138" s="177"/>
      <c r="E138" s="177"/>
      <c r="F138" s="175">
        <v>2951.91</v>
      </c>
      <c r="G138" s="175">
        <f t="shared" si="2"/>
        <v>40.336558170041812</v>
      </c>
      <c r="H138" s="179"/>
      <c r="I138" s="67"/>
      <c r="J138" s="67"/>
      <c r="K138" s="67"/>
      <c r="L138" s="67"/>
      <c r="M138" s="67"/>
      <c r="N138" s="67"/>
      <c r="O138" s="67"/>
    </row>
    <row r="139" spans="1:15" x14ac:dyDescent="0.2">
      <c r="A139" s="70" t="s">
        <v>458</v>
      </c>
      <c r="B139" s="68" t="s">
        <v>459</v>
      </c>
      <c r="C139" s="65"/>
      <c r="D139" s="177"/>
      <c r="E139" s="177"/>
      <c r="F139" s="175"/>
      <c r="G139" s="175" t="e">
        <f t="shared" si="2"/>
        <v>#DIV/0!</v>
      </c>
      <c r="H139" s="179"/>
      <c r="I139" s="67"/>
      <c r="J139" s="67"/>
      <c r="K139" s="67"/>
      <c r="L139" s="67"/>
      <c r="M139" s="67"/>
      <c r="N139" s="67"/>
      <c r="O139" s="67"/>
    </row>
    <row r="140" spans="1:15" x14ac:dyDescent="0.2">
      <c r="A140" s="70" t="s">
        <v>460</v>
      </c>
      <c r="B140" s="68" t="s">
        <v>461</v>
      </c>
      <c r="C140" s="65"/>
      <c r="D140" s="177"/>
      <c r="E140" s="177"/>
      <c r="F140" s="175"/>
      <c r="G140" s="175" t="e">
        <f t="shared" si="2"/>
        <v>#DIV/0!</v>
      </c>
      <c r="H140" s="179"/>
      <c r="I140" s="67"/>
      <c r="J140" s="67"/>
      <c r="K140" s="67"/>
      <c r="L140" s="67"/>
      <c r="M140" s="67"/>
      <c r="N140" s="67"/>
      <c r="O140" s="67"/>
    </row>
    <row r="141" spans="1:15" x14ac:dyDescent="0.2">
      <c r="A141" s="180" t="s">
        <v>462</v>
      </c>
      <c r="B141" s="181" t="s">
        <v>463</v>
      </c>
      <c r="C141" s="179">
        <f>+C142+C143</f>
        <v>0</v>
      </c>
      <c r="D141" s="177"/>
      <c r="E141" s="177"/>
      <c r="F141" s="179">
        <f>+F142+F143</f>
        <v>0</v>
      </c>
      <c r="G141" s="179" t="e">
        <f t="shared" si="2"/>
        <v>#DIV/0!</v>
      </c>
      <c r="H141" s="179"/>
      <c r="I141" s="170"/>
      <c r="J141" s="170"/>
      <c r="K141" s="170"/>
      <c r="L141" s="170"/>
      <c r="M141" s="170"/>
      <c r="N141" s="170"/>
      <c r="O141" s="170"/>
    </row>
    <row r="142" spans="1:15" x14ac:dyDescent="0.2">
      <c r="A142" s="70" t="s">
        <v>464</v>
      </c>
      <c r="B142" s="68" t="s">
        <v>465</v>
      </c>
      <c r="C142" s="65"/>
      <c r="D142" s="177"/>
      <c r="E142" s="177"/>
      <c r="F142" s="65"/>
      <c r="G142" s="175" t="e">
        <f t="shared" si="2"/>
        <v>#DIV/0!</v>
      </c>
      <c r="H142" s="179"/>
      <c r="I142" s="67"/>
      <c r="J142" s="67"/>
      <c r="K142" s="67"/>
      <c r="L142" s="67"/>
      <c r="M142" s="67"/>
      <c r="N142" s="67"/>
      <c r="O142" s="67"/>
    </row>
    <row r="143" spans="1:15" x14ac:dyDescent="0.2">
      <c r="A143" s="70" t="s">
        <v>466</v>
      </c>
      <c r="B143" s="68" t="s">
        <v>378</v>
      </c>
      <c r="C143" s="65"/>
      <c r="D143" s="177"/>
      <c r="E143" s="177"/>
      <c r="F143" s="65"/>
      <c r="G143" s="175" t="e">
        <f t="shared" si="2"/>
        <v>#DIV/0!</v>
      </c>
      <c r="H143" s="179"/>
      <c r="I143" s="67"/>
      <c r="J143" s="67"/>
      <c r="K143" s="67"/>
      <c r="L143" s="67"/>
      <c r="M143" s="67"/>
      <c r="N143" s="67"/>
      <c r="O143" s="67"/>
    </row>
    <row r="144" spans="1:15" x14ac:dyDescent="0.2">
      <c r="A144" s="180" t="s">
        <v>247</v>
      </c>
      <c r="B144" s="181" t="s">
        <v>248</v>
      </c>
      <c r="C144" s="179">
        <f>+C145+C146+C147</f>
        <v>0</v>
      </c>
      <c r="D144" s="177"/>
      <c r="E144" s="177"/>
      <c r="F144" s="179">
        <f>+F145+F146+F147</f>
        <v>32988.61</v>
      </c>
      <c r="G144" s="179" t="e">
        <f t="shared" si="2"/>
        <v>#DIV/0!</v>
      </c>
      <c r="H144" s="179"/>
      <c r="I144" s="170"/>
      <c r="J144" s="170"/>
      <c r="K144" s="170"/>
      <c r="L144" s="170"/>
      <c r="M144" s="170"/>
      <c r="N144" s="170"/>
      <c r="O144" s="170"/>
    </row>
    <row r="145" spans="1:15" x14ac:dyDescent="0.2">
      <c r="A145" s="70" t="s">
        <v>249</v>
      </c>
      <c r="B145" s="68" t="s">
        <v>250</v>
      </c>
      <c r="C145" s="65"/>
      <c r="D145" s="177"/>
      <c r="E145" s="177"/>
      <c r="F145" s="175">
        <v>32988.61</v>
      </c>
      <c r="G145" s="175" t="e">
        <f t="shared" si="2"/>
        <v>#DIV/0!</v>
      </c>
      <c r="H145" s="179"/>
      <c r="I145" s="67"/>
      <c r="J145" s="67"/>
      <c r="K145" s="67"/>
      <c r="L145" s="67"/>
      <c r="M145" s="67"/>
      <c r="N145" s="67"/>
      <c r="O145" s="67"/>
    </row>
    <row r="146" spans="1:15" x14ac:dyDescent="0.2">
      <c r="A146" s="70" t="s">
        <v>467</v>
      </c>
      <c r="B146" s="68" t="s">
        <v>468</v>
      </c>
      <c r="C146" s="65"/>
      <c r="D146" s="177"/>
      <c r="E146" s="177"/>
      <c r="F146" s="175"/>
      <c r="G146" s="175" t="e">
        <f t="shared" si="2"/>
        <v>#DIV/0!</v>
      </c>
      <c r="H146" s="179"/>
      <c r="I146" s="67"/>
      <c r="J146" s="67"/>
      <c r="K146" s="67"/>
      <c r="L146" s="67"/>
      <c r="M146" s="67"/>
      <c r="N146" s="67"/>
      <c r="O146" s="67"/>
    </row>
    <row r="147" spans="1:15" x14ac:dyDescent="0.2">
      <c r="A147" s="70" t="s">
        <v>469</v>
      </c>
      <c r="B147" s="68" t="s">
        <v>470</v>
      </c>
      <c r="C147" s="65"/>
      <c r="D147" s="177"/>
      <c r="E147" s="177"/>
      <c r="F147" s="175"/>
      <c r="G147" s="175" t="e">
        <f t="shared" si="2"/>
        <v>#DIV/0!</v>
      </c>
      <c r="H147" s="179"/>
      <c r="I147" s="67"/>
      <c r="J147" s="67"/>
      <c r="K147" s="67"/>
      <c r="L147" s="67"/>
      <c r="M147" s="67"/>
      <c r="N147" s="67"/>
      <c r="O147" s="67"/>
    </row>
    <row r="148" spans="1:15" ht="25.5" x14ac:dyDescent="0.2">
      <c r="A148" s="182" t="s">
        <v>62</v>
      </c>
      <c r="B148" s="183" t="s">
        <v>471</v>
      </c>
      <c r="C148" s="179">
        <f>+C149</f>
        <v>0</v>
      </c>
      <c r="D148" s="162"/>
      <c r="E148" s="162"/>
      <c r="F148" s="179">
        <f>+F149</f>
        <v>0</v>
      </c>
      <c r="G148" s="179" t="e">
        <f t="shared" si="2"/>
        <v>#DIV/0!</v>
      </c>
      <c r="H148" s="179" t="e">
        <f>+F148/D148*100</f>
        <v>#DIV/0!</v>
      </c>
      <c r="I148" s="170"/>
      <c r="J148" s="170"/>
      <c r="K148" s="170"/>
      <c r="L148" s="170"/>
      <c r="M148" s="170"/>
      <c r="N148" s="170"/>
      <c r="O148" s="170"/>
    </row>
    <row r="149" spans="1:15" x14ac:dyDescent="0.2">
      <c r="A149" s="180" t="s">
        <v>472</v>
      </c>
      <c r="B149" s="181" t="s">
        <v>473</v>
      </c>
      <c r="C149" s="179">
        <f>+C150</f>
        <v>0</v>
      </c>
      <c r="D149" s="177"/>
      <c r="E149" s="177"/>
      <c r="F149" s="179">
        <f>+F150</f>
        <v>0</v>
      </c>
      <c r="G149" s="179" t="e">
        <f t="shared" si="2"/>
        <v>#DIV/0!</v>
      </c>
      <c r="H149" s="179"/>
      <c r="I149" s="170"/>
      <c r="J149" s="170"/>
      <c r="K149" s="170"/>
      <c r="L149" s="170"/>
      <c r="M149" s="170"/>
      <c r="N149" s="170"/>
      <c r="O149" s="170"/>
    </row>
    <row r="150" spans="1:15" x14ac:dyDescent="0.2">
      <c r="A150" s="70" t="s">
        <v>474</v>
      </c>
      <c r="B150" s="68" t="s">
        <v>475</v>
      </c>
      <c r="C150" s="175"/>
      <c r="D150" s="177"/>
      <c r="E150" s="177"/>
      <c r="F150" s="175"/>
      <c r="G150" s="175" t="e">
        <f t="shared" si="2"/>
        <v>#DIV/0!</v>
      </c>
      <c r="H150" s="179"/>
      <c r="I150" s="67"/>
      <c r="J150" s="67"/>
      <c r="K150" s="67"/>
      <c r="L150" s="67"/>
      <c r="M150" s="67"/>
      <c r="N150" s="67"/>
      <c r="O150" s="67"/>
    </row>
    <row r="151" spans="1:15" x14ac:dyDescent="0.2">
      <c r="A151" s="182" t="s">
        <v>476</v>
      </c>
      <c r="B151" s="183" t="s">
        <v>477</v>
      </c>
      <c r="C151" s="179">
        <f>+C152</f>
        <v>0</v>
      </c>
      <c r="D151" s="162"/>
      <c r="E151" s="162"/>
      <c r="F151" s="179">
        <f>+F152</f>
        <v>0</v>
      </c>
      <c r="G151" s="179" t="e">
        <f t="shared" si="2"/>
        <v>#DIV/0!</v>
      </c>
      <c r="H151" s="179" t="e">
        <f>+F151/D151*100</f>
        <v>#DIV/0!</v>
      </c>
      <c r="I151" s="170"/>
      <c r="J151" s="170"/>
      <c r="K151" s="170"/>
      <c r="L151" s="170"/>
      <c r="M151" s="170"/>
      <c r="N151" s="170"/>
      <c r="O151" s="170"/>
    </row>
    <row r="152" spans="1:15" x14ac:dyDescent="0.2">
      <c r="A152" s="180" t="s">
        <v>478</v>
      </c>
      <c r="B152" s="181" t="s">
        <v>479</v>
      </c>
      <c r="C152" s="179">
        <f>+C153</f>
        <v>0</v>
      </c>
      <c r="D152" s="177"/>
      <c r="E152" s="177"/>
      <c r="F152" s="179">
        <f>+F153</f>
        <v>0</v>
      </c>
      <c r="G152" s="179" t="e">
        <f t="shared" si="2"/>
        <v>#DIV/0!</v>
      </c>
      <c r="H152" s="179"/>
      <c r="I152" s="170"/>
      <c r="J152" s="170"/>
      <c r="K152" s="170"/>
      <c r="L152" s="170"/>
      <c r="M152" s="170"/>
      <c r="N152" s="170"/>
      <c r="O152" s="170"/>
    </row>
    <row r="153" spans="1:15" x14ac:dyDescent="0.2">
      <c r="A153" s="70" t="s">
        <v>480</v>
      </c>
      <c r="B153" s="68" t="s">
        <v>481</v>
      </c>
      <c r="C153" s="65"/>
      <c r="D153" s="177"/>
      <c r="E153" s="177"/>
      <c r="F153" s="65"/>
      <c r="G153" s="175" t="e">
        <f t="shared" si="2"/>
        <v>#DIV/0!</v>
      </c>
      <c r="H153" s="179"/>
      <c r="I153" s="67"/>
      <c r="J153" s="67"/>
      <c r="K153" s="67"/>
      <c r="L153" s="67"/>
      <c r="M153" s="67"/>
      <c r="N153" s="67"/>
      <c r="O153" s="67"/>
    </row>
    <row r="154" spans="1:15" x14ac:dyDescent="0.2">
      <c r="A154" s="182" t="s">
        <v>251</v>
      </c>
      <c r="B154" s="183" t="s">
        <v>252</v>
      </c>
      <c r="C154" s="179">
        <f>+C155+C157+C159+C161</f>
        <v>717.63</v>
      </c>
      <c r="D154" s="162">
        <v>20885</v>
      </c>
      <c r="E154" s="162">
        <v>8643</v>
      </c>
      <c r="F154" s="179">
        <f>+F155+F157+F159+F161</f>
        <v>139.36000000000001</v>
      </c>
      <c r="G154" s="179">
        <f t="shared" si="2"/>
        <v>19.419478003985343</v>
      </c>
      <c r="H154" s="179">
        <f>+F154/D154*100</f>
        <v>0.66727316255685898</v>
      </c>
      <c r="I154" s="170"/>
      <c r="J154" s="170"/>
      <c r="K154" s="170"/>
      <c r="L154" s="170"/>
      <c r="M154" s="170"/>
      <c r="N154" s="170"/>
      <c r="O154" s="170"/>
    </row>
    <row r="155" spans="1:15" x14ac:dyDescent="0.2">
      <c r="A155" s="180" t="s">
        <v>253</v>
      </c>
      <c r="B155" s="181" t="s">
        <v>254</v>
      </c>
      <c r="C155" s="179">
        <f>+C156</f>
        <v>717.63</v>
      </c>
      <c r="D155" s="177"/>
      <c r="E155" s="177"/>
      <c r="F155" s="179">
        <f>+F156</f>
        <v>139.36000000000001</v>
      </c>
      <c r="G155" s="179">
        <f t="shared" si="2"/>
        <v>19.419478003985343</v>
      </c>
      <c r="H155" s="179"/>
      <c r="I155" s="170"/>
      <c r="J155" s="170"/>
      <c r="K155" s="170"/>
      <c r="L155" s="170"/>
      <c r="M155" s="170"/>
      <c r="N155" s="170"/>
      <c r="O155" s="170"/>
    </row>
    <row r="156" spans="1:15" x14ac:dyDescent="0.2">
      <c r="A156" s="70" t="s">
        <v>255</v>
      </c>
      <c r="B156" s="68" t="s">
        <v>254</v>
      </c>
      <c r="C156" s="65">
        <v>717.63</v>
      </c>
      <c r="D156" s="177"/>
      <c r="E156" s="177"/>
      <c r="F156" s="65">
        <v>139.36000000000001</v>
      </c>
      <c r="G156" s="175">
        <f t="shared" si="2"/>
        <v>19.419478003985343</v>
      </c>
      <c r="H156" s="179"/>
      <c r="I156" s="67"/>
      <c r="J156" s="67"/>
      <c r="K156" s="67"/>
      <c r="L156" s="67"/>
      <c r="M156" s="67"/>
      <c r="N156" s="67"/>
      <c r="O156" s="67"/>
    </row>
    <row r="157" spans="1:15" x14ac:dyDescent="0.2">
      <c r="A157" s="180" t="s">
        <v>482</v>
      </c>
      <c r="B157" s="181" t="s">
        <v>483</v>
      </c>
      <c r="C157" s="179">
        <f>+C158</f>
        <v>0</v>
      </c>
      <c r="D157" s="177"/>
      <c r="E157" s="177"/>
      <c r="F157" s="179">
        <f>+F158</f>
        <v>0</v>
      </c>
      <c r="G157" s="179" t="e">
        <f t="shared" si="2"/>
        <v>#DIV/0!</v>
      </c>
      <c r="H157" s="179"/>
      <c r="I157" s="170"/>
      <c r="J157" s="170"/>
      <c r="K157" s="170"/>
      <c r="L157" s="170"/>
      <c r="M157" s="170"/>
      <c r="N157" s="170"/>
      <c r="O157" s="170"/>
    </row>
    <row r="158" spans="1:15" x14ac:dyDescent="0.2">
      <c r="A158" s="70" t="s">
        <v>484</v>
      </c>
      <c r="B158" s="68" t="s">
        <v>483</v>
      </c>
      <c r="C158" s="65"/>
      <c r="D158" s="177"/>
      <c r="E158" s="177"/>
      <c r="F158" s="65"/>
      <c r="G158" s="175" t="e">
        <f>+F158/C158*100</f>
        <v>#DIV/0!</v>
      </c>
      <c r="H158" s="179"/>
      <c r="I158" s="67"/>
      <c r="J158" s="67"/>
      <c r="K158" s="67"/>
      <c r="L158" s="67"/>
      <c r="M158" s="67"/>
      <c r="N158" s="67"/>
      <c r="O158" s="67"/>
    </row>
    <row r="159" spans="1:15" x14ac:dyDescent="0.2">
      <c r="A159" s="180" t="s">
        <v>485</v>
      </c>
      <c r="B159" s="181" t="s">
        <v>486</v>
      </c>
      <c r="C159" s="179">
        <f>+C160</f>
        <v>0</v>
      </c>
      <c r="D159" s="177"/>
      <c r="E159" s="177"/>
      <c r="F159" s="179">
        <f>+F160</f>
        <v>0</v>
      </c>
      <c r="G159" s="179" t="e">
        <f>+F159/C159*100</f>
        <v>#DIV/0!</v>
      </c>
      <c r="H159" s="179"/>
      <c r="I159" s="170"/>
      <c r="J159" s="170"/>
      <c r="K159" s="170"/>
      <c r="L159" s="170"/>
      <c r="M159" s="170"/>
      <c r="N159" s="170"/>
      <c r="O159" s="170"/>
    </row>
    <row r="160" spans="1:15" x14ac:dyDescent="0.2">
      <c r="A160" s="70" t="s">
        <v>487</v>
      </c>
      <c r="B160" s="68" t="s">
        <v>486</v>
      </c>
      <c r="C160" s="65"/>
      <c r="D160" s="177"/>
      <c r="E160" s="177"/>
      <c r="F160" s="65"/>
      <c r="G160" s="175" t="e">
        <f>+F160/C160*100</f>
        <v>#DIV/0!</v>
      </c>
      <c r="H160" s="179"/>
      <c r="I160" s="67"/>
      <c r="J160" s="67"/>
      <c r="K160" s="67"/>
      <c r="L160" s="67"/>
      <c r="M160" s="67"/>
      <c r="N160" s="67"/>
      <c r="O160" s="67"/>
    </row>
    <row r="161" spans="1:15" x14ac:dyDescent="0.2">
      <c r="A161" s="180" t="s">
        <v>488</v>
      </c>
      <c r="B161" s="181" t="s">
        <v>489</v>
      </c>
      <c r="C161" s="179">
        <f>+C162</f>
        <v>0</v>
      </c>
      <c r="D161" s="177"/>
      <c r="E161" s="177"/>
      <c r="F161" s="179">
        <f>+F162</f>
        <v>0</v>
      </c>
      <c r="G161" s="179" t="e">
        <f>+F161/C161*100</f>
        <v>#DIV/0!</v>
      </c>
      <c r="H161" s="179"/>
      <c r="I161" s="170"/>
      <c r="J161" s="170"/>
      <c r="K161" s="170"/>
      <c r="L161" s="170"/>
      <c r="M161" s="170"/>
      <c r="N161" s="170"/>
      <c r="O161" s="170"/>
    </row>
    <row r="162" spans="1:15" x14ac:dyDescent="0.2">
      <c r="A162" s="70" t="s">
        <v>490</v>
      </c>
      <c r="B162" s="68" t="s">
        <v>489</v>
      </c>
      <c r="C162" s="65"/>
      <c r="D162" s="177"/>
      <c r="E162" s="177"/>
      <c r="F162" s="65"/>
      <c r="G162" s="175" t="e">
        <f>+F162/C162*100</f>
        <v>#DIV/0!</v>
      </c>
      <c r="H162" s="179"/>
      <c r="I162" s="67"/>
      <c r="J162" s="67"/>
      <c r="K162" s="67"/>
      <c r="L162" s="67"/>
      <c r="M162" s="67"/>
      <c r="N162" s="67"/>
      <c r="O162" s="67"/>
    </row>
    <row r="163" spans="1:15" x14ac:dyDescent="0.2">
      <c r="H163" s="150"/>
    </row>
    <row r="166" spans="1:15" x14ac:dyDescent="0.2">
      <c r="A166" s="33" t="s">
        <v>566</v>
      </c>
    </row>
    <row r="167" spans="1:15" x14ac:dyDescent="0.2">
      <c r="A167" s="33" t="s">
        <v>560</v>
      </c>
    </row>
    <row r="168" spans="1:15" x14ac:dyDescent="0.2">
      <c r="A168" s="33" t="s">
        <v>561</v>
      </c>
    </row>
    <row r="169" spans="1:15" x14ac:dyDescent="0.2">
      <c r="A169" s="33" t="s">
        <v>562</v>
      </c>
    </row>
    <row r="170" spans="1:15" x14ac:dyDescent="0.2">
      <c r="A170" s="33" t="s">
        <v>563</v>
      </c>
    </row>
    <row r="171" spans="1:15" x14ac:dyDescent="0.2">
      <c r="A171" s="33" t="s">
        <v>564</v>
      </c>
    </row>
    <row r="172" spans="1:15" x14ac:dyDescent="0.2">
      <c r="A172" s="33" t="s">
        <v>565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E36" sqref="E36:F36"/>
    </sheetView>
  </sheetViews>
  <sheetFormatPr defaultRowHeight="12.75" x14ac:dyDescent="0.2"/>
  <cols>
    <col min="1" max="1" width="19" style="33" customWidth="1"/>
    <col min="2" max="2" width="49.5703125" style="36" customWidth="1"/>
    <col min="3" max="3" width="16.42578125" style="37" customWidth="1"/>
    <col min="4" max="5" width="17.7109375" style="38" bestFit="1" customWidth="1"/>
    <col min="6" max="6" width="15.7109375" style="37" customWidth="1"/>
    <col min="7" max="8" width="13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9" style="33" customWidth="1"/>
    <col min="258" max="258" width="57.5703125" style="33" customWidth="1"/>
    <col min="259" max="259" width="16.42578125" style="33" customWidth="1"/>
    <col min="260" max="261" width="17.7109375" style="33" bestFit="1" customWidth="1"/>
    <col min="262" max="262" width="15.7109375" style="33" customWidth="1"/>
    <col min="263" max="263" width="15.7109375" style="33" bestFit="1" customWidth="1"/>
    <col min="264" max="264" width="19.7109375" style="33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9" style="33" customWidth="1"/>
    <col min="514" max="514" width="57.5703125" style="33" customWidth="1"/>
    <col min="515" max="515" width="16.42578125" style="33" customWidth="1"/>
    <col min="516" max="517" width="17.7109375" style="33" bestFit="1" customWidth="1"/>
    <col min="518" max="518" width="15.7109375" style="33" customWidth="1"/>
    <col min="519" max="519" width="15.7109375" style="33" bestFit="1" customWidth="1"/>
    <col min="520" max="520" width="19.7109375" style="33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9" style="33" customWidth="1"/>
    <col min="770" max="770" width="57.5703125" style="33" customWidth="1"/>
    <col min="771" max="771" width="16.42578125" style="33" customWidth="1"/>
    <col min="772" max="773" width="17.7109375" style="33" bestFit="1" customWidth="1"/>
    <col min="774" max="774" width="15.7109375" style="33" customWidth="1"/>
    <col min="775" max="775" width="15.7109375" style="33" bestFit="1" customWidth="1"/>
    <col min="776" max="776" width="19.7109375" style="33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9" style="33" customWidth="1"/>
    <col min="1026" max="1026" width="57.5703125" style="33" customWidth="1"/>
    <col min="1027" max="1027" width="16.42578125" style="33" customWidth="1"/>
    <col min="1028" max="1029" width="17.7109375" style="33" bestFit="1" customWidth="1"/>
    <col min="1030" max="1030" width="15.7109375" style="33" customWidth="1"/>
    <col min="1031" max="1031" width="15.7109375" style="33" bestFit="1" customWidth="1"/>
    <col min="1032" max="1032" width="19.7109375" style="33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9" style="33" customWidth="1"/>
    <col min="1282" max="1282" width="57.5703125" style="33" customWidth="1"/>
    <col min="1283" max="1283" width="16.42578125" style="33" customWidth="1"/>
    <col min="1284" max="1285" width="17.7109375" style="33" bestFit="1" customWidth="1"/>
    <col min="1286" max="1286" width="15.7109375" style="33" customWidth="1"/>
    <col min="1287" max="1287" width="15.7109375" style="33" bestFit="1" customWidth="1"/>
    <col min="1288" max="1288" width="19.7109375" style="33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9" style="33" customWidth="1"/>
    <col min="1538" max="1538" width="57.5703125" style="33" customWidth="1"/>
    <col min="1539" max="1539" width="16.42578125" style="33" customWidth="1"/>
    <col min="1540" max="1541" width="17.7109375" style="33" bestFit="1" customWidth="1"/>
    <col min="1542" max="1542" width="15.7109375" style="33" customWidth="1"/>
    <col min="1543" max="1543" width="15.7109375" style="33" bestFit="1" customWidth="1"/>
    <col min="1544" max="1544" width="19.7109375" style="33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9" style="33" customWidth="1"/>
    <col min="1794" max="1794" width="57.5703125" style="33" customWidth="1"/>
    <col min="1795" max="1795" width="16.42578125" style="33" customWidth="1"/>
    <col min="1796" max="1797" width="17.7109375" style="33" bestFit="1" customWidth="1"/>
    <col min="1798" max="1798" width="15.7109375" style="33" customWidth="1"/>
    <col min="1799" max="1799" width="15.7109375" style="33" bestFit="1" customWidth="1"/>
    <col min="1800" max="1800" width="19.7109375" style="33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9" style="33" customWidth="1"/>
    <col min="2050" max="2050" width="57.5703125" style="33" customWidth="1"/>
    <col min="2051" max="2051" width="16.42578125" style="33" customWidth="1"/>
    <col min="2052" max="2053" width="17.7109375" style="33" bestFit="1" customWidth="1"/>
    <col min="2054" max="2054" width="15.7109375" style="33" customWidth="1"/>
    <col min="2055" max="2055" width="15.7109375" style="33" bestFit="1" customWidth="1"/>
    <col min="2056" max="2056" width="19.7109375" style="33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9" style="33" customWidth="1"/>
    <col min="2306" max="2306" width="57.5703125" style="33" customWidth="1"/>
    <col min="2307" max="2307" width="16.42578125" style="33" customWidth="1"/>
    <col min="2308" max="2309" width="17.7109375" style="33" bestFit="1" customWidth="1"/>
    <col min="2310" max="2310" width="15.7109375" style="33" customWidth="1"/>
    <col min="2311" max="2311" width="15.7109375" style="33" bestFit="1" customWidth="1"/>
    <col min="2312" max="2312" width="19.7109375" style="33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9" style="33" customWidth="1"/>
    <col min="2562" max="2562" width="57.5703125" style="33" customWidth="1"/>
    <col min="2563" max="2563" width="16.42578125" style="33" customWidth="1"/>
    <col min="2564" max="2565" width="17.7109375" style="33" bestFit="1" customWidth="1"/>
    <col min="2566" max="2566" width="15.7109375" style="33" customWidth="1"/>
    <col min="2567" max="2567" width="15.7109375" style="33" bestFit="1" customWidth="1"/>
    <col min="2568" max="2568" width="19.7109375" style="33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9" style="33" customWidth="1"/>
    <col min="2818" max="2818" width="57.5703125" style="33" customWidth="1"/>
    <col min="2819" max="2819" width="16.42578125" style="33" customWidth="1"/>
    <col min="2820" max="2821" width="17.7109375" style="33" bestFit="1" customWidth="1"/>
    <col min="2822" max="2822" width="15.7109375" style="33" customWidth="1"/>
    <col min="2823" max="2823" width="15.7109375" style="33" bestFit="1" customWidth="1"/>
    <col min="2824" max="2824" width="19.7109375" style="33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9" style="33" customWidth="1"/>
    <col min="3074" max="3074" width="57.5703125" style="33" customWidth="1"/>
    <col min="3075" max="3075" width="16.42578125" style="33" customWidth="1"/>
    <col min="3076" max="3077" width="17.7109375" style="33" bestFit="1" customWidth="1"/>
    <col min="3078" max="3078" width="15.7109375" style="33" customWidth="1"/>
    <col min="3079" max="3079" width="15.7109375" style="33" bestFit="1" customWidth="1"/>
    <col min="3080" max="3080" width="19.7109375" style="33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9" style="33" customWidth="1"/>
    <col min="3330" max="3330" width="57.5703125" style="33" customWidth="1"/>
    <col min="3331" max="3331" width="16.42578125" style="33" customWidth="1"/>
    <col min="3332" max="3333" width="17.7109375" style="33" bestFit="1" customWidth="1"/>
    <col min="3334" max="3334" width="15.7109375" style="33" customWidth="1"/>
    <col min="3335" max="3335" width="15.7109375" style="33" bestFit="1" customWidth="1"/>
    <col min="3336" max="3336" width="19.7109375" style="33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9" style="33" customWidth="1"/>
    <col min="3586" max="3586" width="57.5703125" style="33" customWidth="1"/>
    <col min="3587" max="3587" width="16.42578125" style="33" customWidth="1"/>
    <col min="3588" max="3589" width="17.7109375" style="33" bestFit="1" customWidth="1"/>
    <col min="3590" max="3590" width="15.7109375" style="33" customWidth="1"/>
    <col min="3591" max="3591" width="15.7109375" style="33" bestFit="1" customWidth="1"/>
    <col min="3592" max="3592" width="19.7109375" style="33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9" style="33" customWidth="1"/>
    <col min="3842" max="3842" width="57.5703125" style="33" customWidth="1"/>
    <col min="3843" max="3843" width="16.42578125" style="33" customWidth="1"/>
    <col min="3844" max="3845" width="17.7109375" style="33" bestFit="1" customWidth="1"/>
    <col min="3846" max="3846" width="15.7109375" style="33" customWidth="1"/>
    <col min="3847" max="3847" width="15.7109375" style="33" bestFit="1" customWidth="1"/>
    <col min="3848" max="3848" width="19.7109375" style="33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9" style="33" customWidth="1"/>
    <col min="4098" max="4098" width="57.5703125" style="33" customWidth="1"/>
    <col min="4099" max="4099" width="16.42578125" style="33" customWidth="1"/>
    <col min="4100" max="4101" width="17.7109375" style="33" bestFit="1" customWidth="1"/>
    <col min="4102" max="4102" width="15.7109375" style="33" customWidth="1"/>
    <col min="4103" max="4103" width="15.7109375" style="33" bestFit="1" customWidth="1"/>
    <col min="4104" max="4104" width="19.7109375" style="33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9" style="33" customWidth="1"/>
    <col min="4354" max="4354" width="57.5703125" style="33" customWidth="1"/>
    <col min="4355" max="4355" width="16.42578125" style="33" customWidth="1"/>
    <col min="4356" max="4357" width="17.7109375" style="33" bestFit="1" customWidth="1"/>
    <col min="4358" max="4358" width="15.7109375" style="33" customWidth="1"/>
    <col min="4359" max="4359" width="15.7109375" style="33" bestFit="1" customWidth="1"/>
    <col min="4360" max="4360" width="19.7109375" style="33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9" style="33" customWidth="1"/>
    <col min="4610" max="4610" width="57.5703125" style="33" customWidth="1"/>
    <col min="4611" max="4611" width="16.42578125" style="33" customWidth="1"/>
    <col min="4612" max="4613" width="17.7109375" style="33" bestFit="1" customWidth="1"/>
    <col min="4614" max="4614" width="15.7109375" style="33" customWidth="1"/>
    <col min="4615" max="4615" width="15.7109375" style="33" bestFit="1" customWidth="1"/>
    <col min="4616" max="4616" width="19.7109375" style="33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9" style="33" customWidth="1"/>
    <col min="4866" max="4866" width="57.5703125" style="33" customWidth="1"/>
    <col min="4867" max="4867" width="16.42578125" style="33" customWidth="1"/>
    <col min="4868" max="4869" width="17.7109375" style="33" bestFit="1" customWidth="1"/>
    <col min="4870" max="4870" width="15.7109375" style="33" customWidth="1"/>
    <col min="4871" max="4871" width="15.7109375" style="33" bestFit="1" customWidth="1"/>
    <col min="4872" max="4872" width="19.7109375" style="33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9" style="33" customWidth="1"/>
    <col min="5122" max="5122" width="57.5703125" style="33" customWidth="1"/>
    <col min="5123" max="5123" width="16.42578125" style="33" customWidth="1"/>
    <col min="5124" max="5125" width="17.7109375" style="33" bestFit="1" customWidth="1"/>
    <col min="5126" max="5126" width="15.7109375" style="33" customWidth="1"/>
    <col min="5127" max="5127" width="15.7109375" style="33" bestFit="1" customWidth="1"/>
    <col min="5128" max="5128" width="19.7109375" style="33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9" style="33" customWidth="1"/>
    <col min="5378" max="5378" width="57.5703125" style="33" customWidth="1"/>
    <col min="5379" max="5379" width="16.42578125" style="33" customWidth="1"/>
    <col min="5380" max="5381" width="17.7109375" style="33" bestFit="1" customWidth="1"/>
    <col min="5382" max="5382" width="15.7109375" style="33" customWidth="1"/>
    <col min="5383" max="5383" width="15.7109375" style="33" bestFit="1" customWidth="1"/>
    <col min="5384" max="5384" width="19.7109375" style="33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9" style="33" customWidth="1"/>
    <col min="5634" max="5634" width="57.5703125" style="33" customWidth="1"/>
    <col min="5635" max="5635" width="16.42578125" style="33" customWidth="1"/>
    <col min="5636" max="5637" width="17.7109375" style="33" bestFit="1" customWidth="1"/>
    <col min="5638" max="5638" width="15.7109375" style="33" customWidth="1"/>
    <col min="5639" max="5639" width="15.7109375" style="33" bestFit="1" customWidth="1"/>
    <col min="5640" max="5640" width="19.7109375" style="33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9" style="33" customWidth="1"/>
    <col min="5890" max="5890" width="57.5703125" style="33" customWidth="1"/>
    <col min="5891" max="5891" width="16.42578125" style="33" customWidth="1"/>
    <col min="5892" max="5893" width="17.7109375" style="33" bestFit="1" customWidth="1"/>
    <col min="5894" max="5894" width="15.7109375" style="33" customWidth="1"/>
    <col min="5895" max="5895" width="15.7109375" style="33" bestFit="1" customWidth="1"/>
    <col min="5896" max="5896" width="19.7109375" style="33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9" style="33" customWidth="1"/>
    <col min="6146" max="6146" width="57.5703125" style="33" customWidth="1"/>
    <col min="6147" max="6147" width="16.42578125" style="33" customWidth="1"/>
    <col min="6148" max="6149" width="17.7109375" style="33" bestFit="1" customWidth="1"/>
    <col min="6150" max="6150" width="15.7109375" style="33" customWidth="1"/>
    <col min="6151" max="6151" width="15.7109375" style="33" bestFit="1" customWidth="1"/>
    <col min="6152" max="6152" width="19.7109375" style="33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9" style="33" customWidth="1"/>
    <col min="6402" max="6402" width="57.5703125" style="33" customWidth="1"/>
    <col min="6403" max="6403" width="16.42578125" style="33" customWidth="1"/>
    <col min="6404" max="6405" width="17.7109375" style="33" bestFit="1" customWidth="1"/>
    <col min="6406" max="6406" width="15.7109375" style="33" customWidth="1"/>
    <col min="6407" max="6407" width="15.7109375" style="33" bestFit="1" customWidth="1"/>
    <col min="6408" max="6408" width="19.7109375" style="33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9" style="33" customWidth="1"/>
    <col min="6658" max="6658" width="57.5703125" style="33" customWidth="1"/>
    <col min="6659" max="6659" width="16.42578125" style="33" customWidth="1"/>
    <col min="6660" max="6661" width="17.7109375" style="33" bestFit="1" customWidth="1"/>
    <col min="6662" max="6662" width="15.7109375" style="33" customWidth="1"/>
    <col min="6663" max="6663" width="15.7109375" style="33" bestFit="1" customWidth="1"/>
    <col min="6664" max="6664" width="19.7109375" style="33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9" style="33" customWidth="1"/>
    <col min="6914" max="6914" width="57.5703125" style="33" customWidth="1"/>
    <col min="6915" max="6915" width="16.42578125" style="33" customWidth="1"/>
    <col min="6916" max="6917" width="17.7109375" style="33" bestFit="1" customWidth="1"/>
    <col min="6918" max="6918" width="15.7109375" style="33" customWidth="1"/>
    <col min="6919" max="6919" width="15.7109375" style="33" bestFit="1" customWidth="1"/>
    <col min="6920" max="6920" width="19.7109375" style="33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9" style="33" customWidth="1"/>
    <col min="7170" max="7170" width="57.5703125" style="33" customWidth="1"/>
    <col min="7171" max="7171" width="16.42578125" style="33" customWidth="1"/>
    <col min="7172" max="7173" width="17.7109375" style="33" bestFit="1" customWidth="1"/>
    <col min="7174" max="7174" width="15.7109375" style="33" customWidth="1"/>
    <col min="7175" max="7175" width="15.7109375" style="33" bestFit="1" customWidth="1"/>
    <col min="7176" max="7176" width="19.7109375" style="33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9" style="33" customWidth="1"/>
    <col min="7426" max="7426" width="57.5703125" style="33" customWidth="1"/>
    <col min="7427" max="7427" width="16.42578125" style="33" customWidth="1"/>
    <col min="7428" max="7429" width="17.7109375" style="33" bestFit="1" customWidth="1"/>
    <col min="7430" max="7430" width="15.7109375" style="33" customWidth="1"/>
    <col min="7431" max="7431" width="15.7109375" style="33" bestFit="1" customWidth="1"/>
    <col min="7432" max="7432" width="19.7109375" style="33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9" style="33" customWidth="1"/>
    <col min="7682" max="7682" width="57.5703125" style="33" customWidth="1"/>
    <col min="7683" max="7683" width="16.42578125" style="33" customWidth="1"/>
    <col min="7684" max="7685" width="17.7109375" style="33" bestFit="1" customWidth="1"/>
    <col min="7686" max="7686" width="15.7109375" style="33" customWidth="1"/>
    <col min="7687" max="7687" width="15.7109375" style="33" bestFit="1" customWidth="1"/>
    <col min="7688" max="7688" width="19.7109375" style="33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9" style="33" customWidth="1"/>
    <col min="7938" max="7938" width="57.5703125" style="33" customWidth="1"/>
    <col min="7939" max="7939" width="16.42578125" style="33" customWidth="1"/>
    <col min="7940" max="7941" width="17.7109375" style="33" bestFit="1" customWidth="1"/>
    <col min="7942" max="7942" width="15.7109375" style="33" customWidth="1"/>
    <col min="7943" max="7943" width="15.7109375" style="33" bestFit="1" customWidth="1"/>
    <col min="7944" max="7944" width="19.7109375" style="33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9" style="33" customWidth="1"/>
    <col min="8194" max="8194" width="57.5703125" style="33" customWidth="1"/>
    <col min="8195" max="8195" width="16.42578125" style="33" customWidth="1"/>
    <col min="8196" max="8197" width="17.7109375" style="33" bestFit="1" customWidth="1"/>
    <col min="8198" max="8198" width="15.7109375" style="33" customWidth="1"/>
    <col min="8199" max="8199" width="15.7109375" style="33" bestFit="1" customWidth="1"/>
    <col min="8200" max="8200" width="19.7109375" style="33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9" style="33" customWidth="1"/>
    <col min="8450" max="8450" width="57.5703125" style="33" customWidth="1"/>
    <col min="8451" max="8451" width="16.42578125" style="33" customWidth="1"/>
    <col min="8452" max="8453" width="17.7109375" style="33" bestFit="1" customWidth="1"/>
    <col min="8454" max="8454" width="15.7109375" style="33" customWidth="1"/>
    <col min="8455" max="8455" width="15.7109375" style="33" bestFit="1" customWidth="1"/>
    <col min="8456" max="8456" width="19.7109375" style="33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9" style="33" customWidth="1"/>
    <col min="8706" max="8706" width="57.5703125" style="33" customWidth="1"/>
    <col min="8707" max="8707" width="16.42578125" style="33" customWidth="1"/>
    <col min="8708" max="8709" width="17.7109375" style="33" bestFit="1" customWidth="1"/>
    <col min="8710" max="8710" width="15.7109375" style="33" customWidth="1"/>
    <col min="8711" max="8711" width="15.7109375" style="33" bestFit="1" customWidth="1"/>
    <col min="8712" max="8712" width="19.7109375" style="33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9" style="33" customWidth="1"/>
    <col min="8962" max="8962" width="57.5703125" style="33" customWidth="1"/>
    <col min="8963" max="8963" width="16.42578125" style="33" customWidth="1"/>
    <col min="8964" max="8965" width="17.7109375" style="33" bestFit="1" customWidth="1"/>
    <col min="8966" max="8966" width="15.7109375" style="33" customWidth="1"/>
    <col min="8967" max="8967" width="15.7109375" style="33" bestFit="1" customWidth="1"/>
    <col min="8968" max="8968" width="19.7109375" style="33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9" style="33" customWidth="1"/>
    <col min="9218" max="9218" width="57.5703125" style="33" customWidth="1"/>
    <col min="9219" max="9219" width="16.42578125" style="33" customWidth="1"/>
    <col min="9220" max="9221" width="17.7109375" style="33" bestFit="1" customWidth="1"/>
    <col min="9222" max="9222" width="15.7109375" style="33" customWidth="1"/>
    <col min="9223" max="9223" width="15.7109375" style="33" bestFit="1" customWidth="1"/>
    <col min="9224" max="9224" width="19.7109375" style="33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9" style="33" customWidth="1"/>
    <col min="9474" max="9474" width="57.5703125" style="33" customWidth="1"/>
    <col min="9475" max="9475" width="16.42578125" style="33" customWidth="1"/>
    <col min="9476" max="9477" width="17.7109375" style="33" bestFit="1" customWidth="1"/>
    <col min="9478" max="9478" width="15.7109375" style="33" customWidth="1"/>
    <col min="9479" max="9479" width="15.7109375" style="33" bestFit="1" customWidth="1"/>
    <col min="9480" max="9480" width="19.7109375" style="33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9" style="33" customWidth="1"/>
    <col min="9730" max="9730" width="57.5703125" style="33" customWidth="1"/>
    <col min="9731" max="9731" width="16.42578125" style="33" customWidth="1"/>
    <col min="9732" max="9733" width="17.7109375" style="33" bestFit="1" customWidth="1"/>
    <col min="9734" max="9734" width="15.7109375" style="33" customWidth="1"/>
    <col min="9735" max="9735" width="15.7109375" style="33" bestFit="1" customWidth="1"/>
    <col min="9736" max="9736" width="19.7109375" style="33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9" style="33" customWidth="1"/>
    <col min="9986" max="9986" width="57.5703125" style="33" customWidth="1"/>
    <col min="9987" max="9987" width="16.42578125" style="33" customWidth="1"/>
    <col min="9988" max="9989" width="17.7109375" style="33" bestFit="1" customWidth="1"/>
    <col min="9990" max="9990" width="15.7109375" style="33" customWidth="1"/>
    <col min="9991" max="9991" width="15.7109375" style="33" bestFit="1" customWidth="1"/>
    <col min="9992" max="9992" width="19.7109375" style="33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9" style="33" customWidth="1"/>
    <col min="10242" max="10242" width="57.5703125" style="33" customWidth="1"/>
    <col min="10243" max="10243" width="16.42578125" style="33" customWidth="1"/>
    <col min="10244" max="10245" width="17.7109375" style="33" bestFit="1" customWidth="1"/>
    <col min="10246" max="10246" width="15.7109375" style="33" customWidth="1"/>
    <col min="10247" max="10247" width="15.7109375" style="33" bestFit="1" customWidth="1"/>
    <col min="10248" max="10248" width="19.7109375" style="33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9" style="33" customWidth="1"/>
    <col min="10498" max="10498" width="57.5703125" style="33" customWidth="1"/>
    <col min="10499" max="10499" width="16.42578125" style="33" customWidth="1"/>
    <col min="10500" max="10501" width="17.7109375" style="33" bestFit="1" customWidth="1"/>
    <col min="10502" max="10502" width="15.7109375" style="33" customWidth="1"/>
    <col min="10503" max="10503" width="15.7109375" style="33" bestFit="1" customWidth="1"/>
    <col min="10504" max="10504" width="19.7109375" style="33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9" style="33" customWidth="1"/>
    <col min="10754" max="10754" width="57.5703125" style="33" customWidth="1"/>
    <col min="10755" max="10755" width="16.42578125" style="33" customWidth="1"/>
    <col min="10756" max="10757" width="17.7109375" style="33" bestFit="1" customWidth="1"/>
    <col min="10758" max="10758" width="15.7109375" style="33" customWidth="1"/>
    <col min="10759" max="10759" width="15.7109375" style="33" bestFit="1" customWidth="1"/>
    <col min="10760" max="10760" width="19.7109375" style="33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9" style="33" customWidth="1"/>
    <col min="11010" max="11010" width="57.5703125" style="33" customWidth="1"/>
    <col min="11011" max="11011" width="16.42578125" style="33" customWidth="1"/>
    <col min="11012" max="11013" width="17.7109375" style="33" bestFit="1" customWidth="1"/>
    <col min="11014" max="11014" width="15.7109375" style="33" customWidth="1"/>
    <col min="11015" max="11015" width="15.7109375" style="33" bestFit="1" customWidth="1"/>
    <col min="11016" max="11016" width="19.7109375" style="33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9" style="33" customWidth="1"/>
    <col min="11266" max="11266" width="57.5703125" style="33" customWidth="1"/>
    <col min="11267" max="11267" width="16.42578125" style="33" customWidth="1"/>
    <col min="11268" max="11269" width="17.7109375" style="33" bestFit="1" customWidth="1"/>
    <col min="11270" max="11270" width="15.7109375" style="33" customWidth="1"/>
    <col min="11271" max="11271" width="15.7109375" style="33" bestFit="1" customWidth="1"/>
    <col min="11272" max="11272" width="19.7109375" style="33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9" style="33" customWidth="1"/>
    <col min="11522" max="11522" width="57.5703125" style="33" customWidth="1"/>
    <col min="11523" max="11523" width="16.42578125" style="33" customWidth="1"/>
    <col min="11524" max="11525" width="17.7109375" style="33" bestFit="1" customWidth="1"/>
    <col min="11526" max="11526" width="15.7109375" style="33" customWidth="1"/>
    <col min="11527" max="11527" width="15.7109375" style="33" bestFit="1" customWidth="1"/>
    <col min="11528" max="11528" width="19.7109375" style="33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9" style="33" customWidth="1"/>
    <col min="11778" max="11778" width="57.5703125" style="33" customWidth="1"/>
    <col min="11779" max="11779" width="16.42578125" style="33" customWidth="1"/>
    <col min="11780" max="11781" width="17.7109375" style="33" bestFit="1" customWidth="1"/>
    <col min="11782" max="11782" width="15.7109375" style="33" customWidth="1"/>
    <col min="11783" max="11783" width="15.7109375" style="33" bestFit="1" customWidth="1"/>
    <col min="11784" max="11784" width="19.7109375" style="33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9" style="33" customWidth="1"/>
    <col min="12034" max="12034" width="57.5703125" style="33" customWidth="1"/>
    <col min="12035" max="12035" width="16.42578125" style="33" customWidth="1"/>
    <col min="12036" max="12037" width="17.7109375" style="33" bestFit="1" customWidth="1"/>
    <col min="12038" max="12038" width="15.7109375" style="33" customWidth="1"/>
    <col min="12039" max="12039" width="15.7109375" style="33" bestFit="1" customWidth="1"/>
    <col min="12040" max="12040" width="19.7109375" style="33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9" style="33" customWidth="1"/>
    <col min="12290" max="12290" width="57.5703125" style="33" customWidth="1"/>
    <col min="12291" max="12291" width="16.42578125" style="33" customWidth="1"/>
    <col min="12292" max="12293" width="17.7109375" style="33" bestFit="1" customWidth="1"/>
    <col min="12294" max="12294" width="15.7109375" style="33" customWidth="1"/>
    <col min="12295" max="12295" width="15.7109375" style="33" bestFit="1" customWidth="1"/>
    <col min="12296" max="12296" width="19.7109375" style="33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9" style="33" customWidth="1"/>
    <col min="12546" max="12546" width="57.5703125" style="33" customWidth="1"/>
    <col min="12547" max="12547" width="16.42578125" style="33" customWidth="1"/>
    <col min="12548" max="12549" width="17.7109375" style="33" bestFit="1" customWidth="1"/>
    <col min="12550" max="12550" width="15.7109375" style="33" customWidth="1"/>
    <col min="12551" max="12551" width="15.7109375" style="33" bestFit="1" customWidth="1"/>
    <col min="12552" max="12552" width="19.7109375" style="33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9" style="33" customWidth="1"/>
    <col min="12802" max="12802" width="57.5703125" style="33" customWidth="1"/>
    <col min="12803" max="12803" width="16.42578125" style="33" customWidth="1"/>
    <col min="12804" max="12805" width="17.7109375" style="33" bestFit="1" customWidth="1"/>
    <col min="12806" max="12806" width="15.7109375" style="33" customWidth="1"/>
    <col min="12807" max="12807" width="15.7109375" style="33" bestFit="1" customWidth="1"/>
    <col min="12808" max="12808" width="19.7109375" style="33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9" style="33" customWidth="1"/>
    <col min="13058" max="13058" width="57.5703125" style="33" customWidth="1"/>
    <col min="13059" max="13059" width="16.42578125" style="33" customWidth="1"/>
    <col min="13060" max="13061" width="17.7109375" style="33" bestFit="1" customWidth="1"/>
    <col min="13062" max="13062" width="15.7109375" style="33" customWidth="1"/>
    <col min="13063" max="13063" width="15.7109375" style="33" bestFit="1" customWidth="1"/>
    <col min="13064" max="13064" width="19.7109375" style="33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9" style="33" customWidth="1"/>
    <col min="13314" max="13314" width="57.5703125" style="33" customWidth="1"/>
    <col min="13315" max="13315" width="16.42578125" style="33" customWidth="1"/>
    <col min="13316" max="13317" width="17.7109375" style="33" bestFit="1" customWidth="1"/>
    <col min="13318" max="13318" width="15.7109375" style="33" customWidth="1"/>
    <col min="13319" max="13319" width="15.7109375" style="33" bestFit="1" customWidth="1"/>
    <col min="13320" max="13320" width="19.7109375" style="33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9" style="33" customWidth="1"/>
    <col min="13570" max="13570" width="57.5703125" style="33" customWidth="1"/>
    <col min="13571" max="13571" width="16.42578125" style="33" customWidth="1"/>
    <col min="13572" max="13573" width="17.7109375" style="33" bestFit="1" customWidth="1"/>
    <col min="13574" max="13574" width="15.7109375" style="33" customWidth="1"/>
    <col min="13575" max="13575" width="15.7109375" style="33" bestFit="1" customWidth="1"/>
    <col min="13576" max="13576" width="19.7109375" style="33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9" style="33" customWidth="1"/>
    <col min="13826" max="13826" width="57.5703125" style="33" customWidth="1"/>
    <col min="13827" max="13827" width="16.42578125" style="33" customWidth="1"/>
    <col min="13828" max="13829" width="17.7109375" style="33" bestFit="1" customWidth="1"/>
    <col min="13830" max="13830" width="15.7109375" style="33" customWidth="1"/>
    <col min="13831" max="13831" width="15.7109375" style="33" bestFit="1" customWidth="1"/>
    <col min="13832" max="13832" width="19.7109375" style="33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9" style="33" customWidth="1"/>
    <col min="14082" max="14082" width="57.5703125" style="33" customWidth="1"/>
    <col min="14083" max="14083" width="16.42578125" style="33" customWidth="1"/>
    <col min="14084" max="14085" width="17.7109375" style="33" bestFit="1" customWidth="1"/>
    <col min="14086" max="14086" width="15.7109375" style="33" customWidth="1"/>
    <col min="14087" max="14087" width="15.7109375" style="33" bestFit="1" customWidth="1"/>
    <col min="14088" max="14088" width="19.7109375" style="33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9" style="33" customWidth="1"/>
    <col min="14338" max="14338" width="57.5703125" style="33" customWidth="1"/>
    <col min="14339" max="14339" width="16.42578125" style="33" customWidth="1"/>
    <col min="14340" max="14341" width="17.7109375" style="33" bestFit="1" customWidth="1"/>
    <col min="14342" max="14342" width="15.7109375" style="33" customWidth="1"/>
    <col min="14343" max="14343" width="15.7109375" style="33" bestFit="1" customWidth="1"/>
    <col min="14344" max="14344" width="19.7109375" style="33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9" style="33" customWidth="1"/>
    <col min="14594" max="14594" width="57.5703125" style="33" customWidth="1"/>
    <col min="14595" max="14595" width="16.42578125" style="33" customWidth="1"/>
    <col min="14596" max="14597" width="17.7109375" style="33" bestFit="1" customWidth="1"/>
    <col min="14598" max="14598" width="15.7109375" style="33" customWidth="1"/>
    <col min="14599" max="14599" width="15.7109375" style="33" bestFit="1" customWidth="1"/>
    <col min="14600" max="14600" width="19.7109375" style="33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9" style="33" customWidth="1"/>
    <col min="14850" max="14850" width="57.5703125" style="33" customWidth="1"/>
    <col min="14851" max="14851" width="16.42578125" style="33" customWidth="1"/>
    <col min="14852" max="14853" width="17.7109375" style="33" bestFit="1" customWidth="1"/>
    <col min="14854" max="14854" width="15.7109375" style="33" customWidth="1"/>
    <col min="14855" max="14855" width="15.7109375" style="33" bestFit="1" customWidth="1"/>
    <col min="14856" max="14856" width="19.7109375" style="33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9" style="33" customWidth="1"/>
    <col min="15106" max="15106" width="57.5703125" style="33" customWidth="1"/>
    <col min="15107" max="15107" width="16.42578125" style="33" customWidth="1"/>
    <col min="15108" max="15109" width="17.7109375" style="33" bestFit="1" customWidth="1"/>
    <col min="15110" max="15110" width="15.7109375" style="33" customWidth="1"/>
    <col min="15111" max="15111" width="15.7109375" style="33" bestFit="1" customWidth="1"/>
    <col min="15112" max="15112" width="19.7109375" style="33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9" style="33" customWidth="1"/>
    <col min="15362" max="15362" width="57.5703125" style="33" customWidth="1"/>
    <col min="15363" max="15363" width="16.42578125" style="33" customWidth="1"/>
    <col min="15364" max="15365" width="17.7109375" style="33" bestFit="1" customWidth="1"/>
    <col min="15366" max="15366" width="15.7109375" style="33" customWidth="1"/>
    <col min="15367" max="15367" width="15.7109375" style="33" bestFit="1" customWidth="1"/>
    <col min="15368" max="15368" width="19.7109375" style="33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9" style="33" customWidth="1"/>
    <col min="15618" max="15618" width="57.5703125" style="33" customWidth="1"/>
    <col min="15619" max="15619" width="16.42578125" style="33" customWidth="1"/>
    <col min="15620" max="15621" width="17.7109375" style="33" bestFit="1" customWidth="1"/>
    <col min="15622" max="15622" width="15.7109375" style="33" customWidth="1"/>
    <col min="15623" max="15623" width="15.7109375" style="33" bestFit="1" customWidth="1"/>
    <col min="15624" max="15624" width="19.7109375" style="33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9" style="33" customWidth="1"/>
    <col min="15874" max="15874" width="57.5703125" style="33" customWidth="1"/>
    <col min="15875" max="15875" width="16.42578125" style="33" customWidth="1"/>
    <col min="15876" max="15877" width="17.7109375" style="33" bestFit="1" customWidth="1"/>
    <col min="15878" max="15878" width="15.7109375" style="33" customWidth="1"/>
    <col min="15879" max="15879" width="15.7109375" style="33" bestFit="1" customWidth="1"/>
    <col min="15880" max="15880" width="19.7109375" style="33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9" style="33" customWidth="1"/>
    <col min="16130" max="16130" width="57.5703125" style="33" customWidth="1"/>
    <col min="16131" max="16131" width="16.42578125" style="33" customWidth="1"/>
    <col min="16132" max="16133" width="17.7109375" style="33" bestFit="1" customWidth="1"/>
    <col min="16134" max="16134" width="15.7109375" style="33" customWidth="1"/>
    <col min="16135" max="16135" width="15.7109375" style="33" bestFit="1" customWidth="1"/>
    <col min="16136" max="16136" width="19.7109375" style="33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20.25" hidden="1" customHeight="1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73"/>
      <c r="M1" s="73"/>
      <c r="N1" s="73"/>
      <c r="O1" s="73"/>
    </row>
    <row r="2" spans="1:15" ht="15.75" hidden="1" customHeight="1" x14ac:dyDescent="0.2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73"/>
      <c r="M2" s="73"/>
      <c r="N2" s="73"/>
      <c r="O2" s="73"/>
    </row>
    <row r="3" spans="1:15" ht="18" hidden="1" customHeight="1" x14ac:dyDescent="0.2">
      <c r="A3" s="84"/>
      <c r="B3" s="84"/>
      <c r="C3" s="84"/>
      <c r="D3" s="84"/>
      <c r="E3" s="84"/>
      <c r="F3" s="84"/>
      <c r="G3" s="84"/>
      <c r="H3" s="84"/>
      <c r="I3" s="85"/>
      <c r="J3" s="85"/>
      <c r="K3" s="85"/>
      <c r="L3" s="73"/>
      <c r="M3" s="73"/>
      <c r="N3" s="73"/>
      <c r="O3" s="73"/>
    </row>
    <row r="4" spans="1:15" ht="18" x14ac:dyDescent="0.2">
      <c r="A4" s="84"/>
      <c r="B4" s="84"/>
      <c r="C4" s="84"/>
      <c r="D4" s="84"/>
      <c r="E4" s="84"/>
      <c r="F4" s="84"/>
      <c r="G4" s="84"/>
      <c r="H4" s="84"/>
      <c r="I4" s="85"/>
      <c r="J4" s="85"/>
      <c r="K4" s="85"/>
      <c r="L4" s="73"/>
      <c r="M4" s="73"/>
      <c r="N4" s="73"/>
      <c r="O4" s="73"/>
    </row>
    <row r="5" spans="1:15" ht="15.75" customHeight="1" x14ac:dyDescent="0.2">
      <c r="A5" s="278" t="s">
        <v>55</v>
      </c>
      <c r="B5" s="278"/>
      <c r="C5" s="278"/>
      <c r="D5" s="278"/>
      <c r="E5" s="278"/>
      <c r="F5" s="278"/>
      <c r="G5" s="278"/>
      <c r="H5" s="278"/>
      <c r="I5" s="39"/>
      <c r="J5" s="39"/>
      <c r="K5" s="39"/>
      <c r="L5" s="73"/>
      <c r="M5" s="73"/>
      <c r="N5" s="73"/>
      <c r="O5" s="73"/>
    </row>
    <row r="6" spans="1:15" ht="18" x14ac:dyDescent="0.2">
      <c r="A6" s="84"/>
      <c r="B6" s="84"/>
      <c r="C6" s="84"/>
      <c r="D6" s="84"/>
      <c r="E6" s="84"/>
      <c r="F6" s="84"/>
      <c r="G6" s="84"/>
      <c r="H6" s="84"/>
      <c r="I6" s="85"/>
      <c r="J6" s="85"/>
      <c r="K6" s="85"/>
      <c r="L6" s="73"/>
      <c r="M6" s="73"/>
      <c r="N6" s="73"/>
      <c r="O6" s="73"/>
    </row>
    <row r="7" spans="1:15" s="34" customFormat="1" ht="57" x14ac:dyDescent="0.25">
      <c r="A7" s="277" t="s">
        <v>3</v>
      </c>
      <c r="B7" s="277"/>
      <c r="C7" s="87" t="s">
        <v>262</v>
      </c>
      <c r="D7" s="87" t="s">
        <v>263</v>
      </c>
      <c r="E7" s="87" t="s">
        <v>264</v>
      </c>
      <c r="F7" s="87" t="s">
        <v>265</v>
      </c>
      <c r="G7" s="87" t="s">
        <v>266</v>
      </c>
      <c r="H7" s="87" t="s">
        <v>267</v>
      </c>
      <c r="I7" s="74"/>
      <c r="J7" s="74"/>
      <c r="K7" s="74"/>
      <c r="L7" s="74"/>
      <c r="M7" s="74"/>
      <c r="N7" s="74"/>
      <c r="O7" s="74"/>
    </row>
    <row r="8" spans="1:15" s="35" customFormat="1" ht="12.75" customHeight="1" x14ac:dyDescent="0.2">
      <c r="A8" s="276">
        <v>1</v>
      </c>
      <c r="B8" s="276"/>
      <c r="C8" s="88">
        <v>2</v>
      </c>
      <c r="D8" s="88">
        <v>3</v>
      </c>
      <c r="E8" s="88">
        <v>4.3333333333333304</v>
      </c>
      <c r="F8" s="88">
        <v>5.0833333333333304</v>
      </c>
      <c r="G8" s="88">
        <v>6</v>
      </c>
      <c r="H8" s="88">
        <v>7</v>
      </c>
      <c r="I8" s="77"/>
      <c r="J8" s="77"/>
      <c r="K8" s="77"/>
      <c r="L8" s="77"/>
      <c r="M8" s="75"/>
      <c r="N8" s="75"/>
      <c r="O8" s="75"/>
    </row>
    <row r="9" spans="1:15" ht="15" customHeight="1" x14ac:dyDescent="0.2">
      <c r="A9" s="79" t="s">
        <v>29</v>
      </c>
      <c r="B9" s="79" t="s">
        <v>28</v>
      </c>
      <c r="C9" s="83" t="s">
        <v>30</v>
      </c>
      <c r="D9" s="83" t="s">
        <v>30</v>
      </c>
      <c r="E9" s="83" t="s">
        <v>30</v>
      </c>
      <c r="F9" s="83" t="s">
        <v>30</v>
      </c>
      <c r="G9" s="83" t="s">
        <v>28</v>
      </c>
      <c r="H9" s="83" t="s">
        <v>28</v>
      </c>
      <c r="I9" s="78"/>
      <c r="J9" s="78"/>
      <c r="K9" s="78"/>
      <c r="L9" s="78"/>
      <c r="M9" s="76"/>
      <c r="N9" s="76"/>
      <c r="O9" s="76"/>
    </row>
    <row r="10" spans="1:15" x14ac:dyDescent="0.2">
      <c r="A10" s="188" t="s">
        <v>31</v>
      </c>
      <c r="B10" s="188" t="s">
        <v>28</v>
      </c>
      <c r="C10" s="189">
        <f>+C11+C14+C16+C18+C24+C26</f>
        <v>6103770.6599999992</v>
      </c>
      <c r="D10" s="190">
        <f>+D11+D14+D16+D18+D24+D26</f>
        <v>6412267</v>
      </c>
      <c r="E10" s="190">
        <f>+E11+E14+E16+E18+E24+E26</f>
        <v>6362027</v>
      </c>
      <c r="F10" s="189">
        <f>+F11+F14+F16+F18+F24+F26</f>
        <v>6426479.2400000002</v>
      </c>
      <c r="G10" s="189">
        <f>+F10/C10*100</f>
        <v>105.28703645624853</v>
      </c>
      <c r="H10" s="189">
        <f>+F10/E10*100</f>
        <v>101.01307712148974</v>
      </c>
      <c r="I10" s="81"/>
      <c r="J10" s="81"/>
      <c r="K10" s="81"/>
      <c r="L10" s="81"/>
      <c r="M10" s="80"/>
      <c r="N10" s="80"/>
      <c r="O10" s="80"/>
    </row>
    <row r="11" spans="1:15" x14ac:dyDescent="0.2">
      <c r="A11" s="184" t="s">
        <v>56</v>
      </c>
      <c r="B11" s="185" t="s">
        <v>57</v>
      </c>
      <c r="C11" s="186">
        <f>SUM(C12:C13)</f>
        <v>4372649.41</v>
      </c>
      <c r="D11" s="187">
        <f t="shared" ref="D11" si="0">+D12</f>
        <v>4940290</v>
      </c>
      <c r="E11" s="187">
        <f t="shared" ref="E11" si="1">+E12</f>
        <v>4747315</v>
      </c>
      <c r="F11" s="186">
        <f t="shared" ref="F11" si="2">+F12</f>
        <v>4718644.0599999996</v>
      </c>
      <c r="G11" s="186">
        <f t="shared" ref="G11:G47" si="3">+F11/C11*100</f>
        <v>107.91270046047437</v>
      </c>
      <c r="H11" s="186">
        <f t="shared" ref="H11:H47" si="4">+F11/E11*100</f>
        <v>99.396059878057372</v>
      </c>
      <c r="I11" s="81"/>
      <c r="J11" s="81"/>
      <c r="K11" s="81"/>
      <c r="L11" s="81"/>
      <c r="M11" s="80"/>
      <c r="N11" s="80"/>
      <c r="O11" s="80"/>
    </row>
    <row r="12" spans="1:15" x14ac:dyDescent="0.2">
      <c r="A12" s="93" t="s">
        <v>58</v>
      </c>
      <c r="B12" s="94" t="s">
        <v>57</v>
      </c>
      <c r="C12" s="92">
        <v>4357856.53</v>
      </c>
      <c r="D12" s="162">
        <v>4940290</v>
      </c>
      <c r="E12" s="162">
        <v>4747315</v>
      </c>
      <c r="F12" s="92">
        <v>4718644.0599999996</v>
      </c>
      <c r="G12" s="175">
        <f t="shared" si="3"/>
        <v>108.27901349014807</v>
      </c>
      <c r="H12" s="175">
        <f t="shared" si="4"/>
        <v>99.396059878057372</v>
      </c>
      <c r="I12" s="89"/>
      <c r="J12" s="89"/>
      <c r="K12" s="89"/>
      <c r="L12" s="89"/>
      <c r="M12" s="89"/>
      <c r="N12" s="89"/>
      <c r="O12" s="89"/>
    </row>
    <row r="13" spans="1:15" x14ac:dyDescent="0.2">
      <c r="A13" s="122">
        <v>12</v>
      </c>
      <c r="B13" s="157" t="s">
        <v>76</v>
      </c>
      <c r="C13" s="175">
        <v>14792.88</v>
      </c>
      <c r="D13" s="162"/>
      <c r="E13" s="162"/>
      <c r="F13" s="175"/>
      <c r="G13" s="175"/>
      <c r="H13" s="175"/>
      <c r="I13" s="170"/>
      <c r="J13" s="170"/>
      <c r="K13" s="170"/>
      <c r="L13" s="170"/>
      <c r="M13" s="170"/>
      <c r="N13" s="170"/>
      <c r="O13" s="170"/>
    </row>
    <row r="14" spans="1:15" x14ac:dyDescent="0.2">
      <c r="A14" s="184" t="s">
        <v>83</v>
      </c>
      <c r="B14" s="185" t="s">
        <v>491</v>
      </c>
      <c r="C14" s="186">
        <f>+C15</f>
        <v>222773.11</v>
      </c>
      <c r="D14" s="187">
        <f t="shared" ref="D14" si="5">+D15</f>
        <v>246249</v>
      </c>
      <c r="E14" s="187">
        <f t="shared" ref="E14" si="6">+E15</f>
        <v>247331</v>
      </c>
      <c r="F14" s="186">
        <f t="shared" ref="F14" si="7">+F15</f>
        <v>255021.19</v>
      </c>
      <c r="G14" s="186">
        <f t="shared" si="3"/>
        <v>114.47575068642711</v>
      </c>
      <c r="H14" s="186">
        <f t="shared" si="4"/>
        <v>103.10927057263343</v>
      </c>
      <c r="I14" s="149"/>
      <c r="J14" s="149"/>
      <c r="K14" s="149"/>
      <c r="L14" s="149"/>
      <c r="M14" s="167"/>
      <c r="N14" s="167"/>
      <c r="O14" s="167"/>
    </row>
    <row r="15" spans="1:15" x14ac:dyDescent="0.2">
      <c r="A15" s="93" t="s">
        <v>85</v>
      </c>
      <c r="B15" s="94" t="s">
        <v>491</v>
      </c>
      <c r="C15" s="92">
        <v>222773.11</v>
      </c>
      <c r="D15" s="95">
        <v>246249</v>
      </c>
      <c r="E15" s="95">
        <v>247331</v>
      </c>
      <c r="F15" s="92">
        <v>255021.19</v>
      </c>
      <c r="G15" s="175">
        <f t="shared" si="3"/>
        <v>114.47575068642711</v>
      </c>
      <c r="H15" s="175">
        <f t="shared" si="4"/>
        <v>103.10927057263343</v>
      </c>
      <c r="I15" s="89"/>
      <c r="J15" s="89"/>
      <c r="K15" s="89"/>
      <c r="L15" s="89"/>
      <c r="M15" s="89"/>
      <c r="N15" s="89"/>
      <c r="O15" s="89"/>
    </row>
    <row r="16" spans="1:15" x14ac:dyDescent="0.2">
      <c r="A16" s="184" t="s">
        <v>59</v>
      </c>
      <c r="B16" s="185" t="s">
        <v>60</v>
      </c>
      <c r="C16" s="186">
        <f>+C17</f>
        <v>1003110.23</v>
      </c>
      <c r="D16" s="187">
        <f t="shared" ref="D16" si="8">+D17</f>
        <v>773042</v>
      </c>
      <c r="E16" s="187">
        <f t="shared" ref="E16" si="9">+E17</f>
        <v>967392</v>
      </c>
      <c r="F16" s="186">
        <f t="shared" ref="F16" si="10">+F17</f>
        <v>948350.3</v>
      </c>
      <c r="G16" s="186">
        <f t="shared" si="3"/>
        <v>94.540985789767092</v>
      </c>
      <c r="H16" s="186">
        <f t="shared" si="4"/>
        <v>98.031645909827674</v>
      </c>
      <c r="I16" s="149"/>
      <c r="J16" s="149"/>
      <c r="K16" s="149"/>
      <c r="L16" s="149"/>
      <c r="M16" s="167"/>
      <c r="N16" s="167"/>
      <c r="O16" s="167"/>
    </row>
    <row r="17" spans="1:15" x14ac:dyDescent="0.2">
      <c r="A17" s="93" t="s">
        <v>62</v>
      </c>
      <c r="B17" s="94" t="s">
        <v>63</v>
      </c>
      <c r="C17" s="92">
        <v>1003110.23</v>
      </c>
      <c r="D17" s="95">
        <v>773042</v>
      </c>
      <c r="E17" s="95">
        <v>967392</v>
      </c>
      <c r="F17" s="92">
        <v>948350.3</v>
      </c>
      <c r="G17" s="175">
        <f t="shared" si="3"/>
        <v>94.540985789767092</v>
      </c>
      <c r="H17" s="175">
        <f t="shared" si="4"/>
        <v>98.031645909827674</v>
      </c>
      <c r="I17" s="89"/>
      <c r="J17" s="89"/>
      <c r="K17" s="89"/>
      <c r="L17" s="89"/>
      <c r="M17" s="89"/>
      <c r="N17" s="89"/>
      <c r="O17" s="89"/>
    </row>
    <row r="18" spans="1:15" x14ac:dyDescent="0.2">
      <c r="A18" s="184" t="s">
        <v>64</v>
      </c>
      <c r="B18" s="185" t="s">
        <v>65</v>
      </c>
      <c r="C18" s="186">
        <f>SUM(C19:C23)</f>
        <v>489431.81</v>
      </c>
      <c r="D18" s="187">
        <f>SUM(D19:D23)</f>
        <v>437694</v>
      </c>
      <c r="E18" s="187">
        <f>SUM(E19:E23)</f>
        <v>359581</v>
      </c>
      <c r="F18" s="186">
        <f>SUM(F19:F23)</f>
        <v>460466.95</v>
      </c>
      <c r="G18" s="186">
        <f t="shared" si="3"/>
        <v>94.081941670280898</v>
      </c>
      <c r="H18" s="186">
        <f t="shared" si="4"/>
        <v>128.05652968315903</v>
      </c>
      <c r="I18" s="149"/>
      <c r="J18" s="149"/>
      <c r="K18" s="149"/>
      <c r="L18" s="149"/>
      <c r="M18" s="167"/>
      <c r="N18" s="167"/>
      <c r="O18" s="167"/>
    </row>
    <row r="19" spans="1:15" x14ac:dyDescent="0.2">
      <c r="A19" s="93" t="s">
        <v>66</v>
      </c>
      <c r="B19" s="94" t="s">
        <v>67</v>
      </c>
      <c r="C19" s="92">
        <v>146369.76999999999</v>
      </c>
      <c r="D19" s="95">
        <v>176563</v>
      </c>
      <c r="E19" s="95">
        <v>118528</v>
      </c>
      <c r="F19" s="92">
        <v>155792.12</v>
      </c>
      <c r="G19" s="175">
        <f t="shared" si="3"/>
        <v>106.43736066538875</v>
      </c>
      <c r="H19" s="175">
        <f t="shared" si="4"/>
        <v>131.43908612311014</v>
      </c>
      <c r="I19" s="89"/>
      <c r="J19" s="89"/>
      <c r="K19" s="89"/>
      <c r="L19" s="89"/>
      <c r="M19" s="89"/>
      <c r="N19" s="89"/>
      <c r="O19" s="89"/>
    </row>
    <row r="20" spans="1:15" x14ac:dyDescent="0.2">
      <c r="A20" s="93" t="s">
        <v>77</v>
      </c>
      <c r="B20" s="94" t="s">
        <v>78</v>
      </c>
      <c r="C20" s="92">
        <v>259235.91</v>
      </c>
      <c r="D20" s="95">
        <v>261131</v>
      </c>
      <c r="E20" s="95">
        <v>241053</v>
      </c>
      <c r="F20" s="92">
        <v>304674.83</v>
      </c>
      <c r="G20" s="175">
        <f t="shared" si="3"/>
        <v>117.52801916987505</v>
      </c>
      <c r="H20" s="175">
        <f t="shared" si="4"/>
        <v>126.39329525042211</v>
      </c>
      <c r="I20" s="89"/>
      <c r="J20" s="89"/>
      <c r="K20" s="89"/>
      <c r="L20" s="89"/>
      <c r="M20" s="89"/>
      <c r="N20" s="89"/>
      <c r="O20" s="89"/>
    </row>
    <row r="21" spans="1:15" x14ac:dyDescent="0.2">
      <c r="A21" s="93" t="s">
        <v>68</v>
      </c>
      <c r="B21" s="94" t="s">
        <v>69</v>
      </c>
      <c r="C21" s="175">
        <v>83826.13</v>
      </c>
      <c r="D21" s="95"/>
      <c r="E21" s="95"/>
      <c r="F21" s="92"/>
      <c r="G21" s="175">
        <f t="shared" si="3"/>
        <v>0</v>
      </c>
      <c r="H21" s="175" t="e">
        <f t="shared" si="4"/>
        <v>#DIV/0!</v>
      </c>
      <c r="I21" s="89"/>
      <c r="J21" s="89"/>
      <c r="K21" s="89"/>
      <c r="L21" s="89"/>
      <c r="M21" s="89"/>
      <c r="N21" s="89"/>
      <c r="O21" s="89"/>
    </row>
    <row r="22" spans="1:15" x14ac:dyDescent="0.2">
      <c r="A22" s="93" t="s">
        <v>70</v>
      </c>
      <c r="B22" s="94" t="s">
        <v>71</v>
      </c>
      <c r="C22" s="92"/>
      <c r="D22" s="95"/>
      <c r="E22" s="95"/>
      <c r="F22" s="92"/>
      <c r="G22" s="175" t="e">
        <f t="shared" si="3"/>
        <v>#DIV/0!</v>
      </c>
      <c r="H22" s="175" t="e">
        <f t="shared" si="4"/>
        <v>#DIV/0!</v>
      </c>
      <c r="I22" s="89"/>
      <c r="J22" s="89"/>
      <c r="K22" s="89"/>
      <c r="L22" s="89"/>
      <c r="M22" s="89"/>
      <c r="N22" s="89"/>
      <c r="O22" s="89"/>
    </row>
    <row r="23" spans="1:15" x14ac:dyDescent="0.2">
      <c r="A23" s="93" t="s">
        <v>72</v>
      </c>
      <c r="B23" s="94" t="s">
        <v>73</v>
      </c>
      <c r="C23" s="92"/>
      <c r="D23" s="95"/>
      <c r="E23" s="95"/>
      <c r="F23" s="92"/>
      <c r="G23" s="175" t="e">
        <f t="shared" si="3"/>
        <v>#DIV/0!</v>
      </c>
      <c r="H23" s="175" t="e">
        <f t="shared" si="4"/>
        <v>#DIV/0!</v>
      </c>
      <c r="I23" s="89"/>
      <c r="J23" s="89"/>
      <c r="K23" s="89"/>
      <c r="L23" s="89"/>
      <c r="M23" s="89"/>
      <c r="N23" s="89"/>
      <c r="O23" s="89"/>
    </row>
    <row r="24" spans="1:15" x14ac:dyDescent="0.2">
      <c r="A24" s="184" t="s">
        <v>32</v>
      </c>
      <c r="B24" s="185" t="s">
        <v>492</v>
      </c>
      <c r="C24" s="186">
        <f>+C25</f>
        <v>15232.6</v>
      </c>
      <c r="D24" s="187">
        <f t="shared" ref="D24" si="11">+D25</f>
        <v>14533</v>
      </c>
      <c r="E24" s="187">
        <f t="shared" ref="E24" si="12">+E25</f>
        <v>40109</v>
      </c>
      <c r="F24" s="186">
        <f t="shared" ref="F24" si="13">+F25</f>
        <v>43559.55</v>
      </c>
      <c r="G24" s="186">
        <f t="shared" si="3"/>
        <v>285.96267216364902</v>
      </c>
      <c r="H24" s="186">
        <f t="shared" si="4"/>
        <v>108.60293201027203</v>
      </c>
      <c r="I24" s="149"/>
      <c r="J24" s="149"/>
      <c r="K24" s="149"/>
      <c r="L24" s="149"/>
      <c r="M24" s="167"/>
      <c r="N24" s="167"/>
      <c r="O24" s="167"/>
    </row>
    <row r="25" spans="1:15" x14ac:dyDescent="0.2">
      <c r="A25" s="93" t="s">
        <v>34</v>
      </c>
      <c r="B25" s="94" t="s">
        <v>492</v>
      </c>
      <c r="C25" s="92">
        <v>15232.6</v>
      </c>
      <c r="D25" s="95">
        <v>14533</v>
      </c>
      <c r="E25" s="95">
        <v>40109</v>
      </c>
      <c r="F25" s="92">
        <v>43559.55</v>
      </c>
      <c r="G25" s="175">
        <f t="shared" si="3"/>
        <v>285.96267216364902</v>
      </c>
      <c r="H25" s="175">
        <f t="shared" si="4"/>
        <v>108.60293201027203</v>
      </c>
      <c r="I25" s="89"/>
      <c r="J25" s="89"/>
      <c r="K25" s="89"/>
      <c r="L25" s="89"/>
      <c r="M25" s="89"/>
      <c r="N25" s="89"/>
      <c r="O25" s="89"/>
    </row>
    <row r="26" spans="1:15" x14ac:dyDescent="0.2">
      <c r="A26" s="184" t="s">
        <v>343</v>
      </c>
      <c r="B26" s="185" t="s">
        <v>493</v>
      </c>
      <c r="C26" s="186">
        <f>+C27</f>
        <v>573.5</v>
      </c>
      <c r="D26" s="187">
        <f t="shared" ref="D26" si="14">+D27</f>
        <v>459</v>
      </c>
      <c r="E26" s="187">
        <f t="shared" ref="E26" si="15">+E27</f>
        <v>299</v>
      </c>
      <c r="F26" s="186">
        <f t="shared" ref="F26" si="16">+F27</f>
        <v>437.19</v>
      </c>
      <c r="G26" s="186">
        <f t="shared" si="3"/>
        <v>76.231909328683528</v>
      </c>
      <c r="H26" s="186">
        <f t="shared" si="4"/>
        <v>146.21739130434784</v>
      </c>
      <c r="I26" s="149"/>
      <c r="J26" s="149"/>
      <c r="K26" s="149"/>
      <c r="L26" s="149"/>
      <c r="M26" s="167"/>
      <c r="N26" s="167"/>
      <c r="O26" s="167"/>
    </row>
    <row r="27" spans="1:15" x14ac:dyDescent="0.2">
      <c r="A27" s="93" t="s">
        <v>345</v>
      </c>
      <c r="B27" s="94" t="s">
        <v>493</v>
      </c>
      <c r="C27" s="92">
        <v>573.5</v>
      </c>
      <c r="D27" s="95">
        <v>459</v>
      </c>
      <c r="E27" s="95">
        <v>299</v>
      </c>
      <c r="F27" s="92">
        <v>437.19</v>
      </c>
      <c r="G27" s="175">
        <f t="shared" si="3"/>
        <v>76.231909328683528</v>
      </c>
      <c r="H27" s="175">
        <f t="shared" si="4"/>
        <v>146.21739130434784</v>
      </c>
      <c r="I27" s="89"/>
      <c r="J27" s="89"/>
      <c r="K27" s="89"/>
      <c r="L27" s="89"/>
      <c r="M27" s="89"/>
      <c r="N27" s="89"/>
      <c r="O27" s="89"/>
    </row>
    <row r="28" spans="1:15" x14ac:dyDescent="0.2">
      <c r="A28" s="188" t="s">
        <v>74</v>
      </c>
      <c r="B28" s="188" t="s">
        <v>28</v>
      </c>
      <c r="C28" s="189">
        <f>+C29+C32+C34+C36+C42+C44+C46</f>
        <v>5779592.54</v>
      </c>
      <c r="D28" s="190">
        <f>+D29+D32+D34+D36+D42+D44+D46</f>
        <v>6472710</v>
      </c>
      <c r="E28" s="190">
        <f>+E29+E32+E34+E36+E42+E44+E46</f>
        <v>6336553</v>
      </c>
      <c r="F28" s="189">
        <f>+F29+F32+F34+F36+F42+F44+F46</f>
        <v>6174339.9999999991</v>
      </c>
      <c r="G28" s="189">
        <f t="shared" si="3"/>
        <v>106.83002231157283</v>
      </c>
      <c r="H28" s="189">
        <f t="shared" si="4"/>
        <v>97.440043506303809</v>
      </c>
      <c r="I28" s="82"/>
      <c r="J28" s="82"/>
      <c r="K28" s="82"/>
      <c r="L28" s="82"/>
      <c r="M28" s="82"/>
      <c r="N28" s="82"/>
      <c r="O28" s="82"/>
    </row>
    <row r="29" spans="1:15" x14ac:dyDescent="0.2">
      <c r="A29" s="184" t="s">
        <v>56</v>
      </c>
      <c r="B29" s="185" t="s">
        <v>57</v>
      </c>
      <c r="C29" s="186">
        <f>+C30+C31</f>
        <v>4398966.22</v>
      </c>
      <c r="D29" s="187">
        <f>+D30+D31</f>
        <v>4940290</v>
      </c>
      <c r="E29" s="187">
        <f>+E30+E31</f>
        <v>4773986</v>
      </c>
      <c r="F29" s="186">
        <f>+F30+F31</f>
        <v>4656989.3599999994</v>
      </c>
      <c r="G29" s="186">
        <f t="shared" si="3"/>
        <v>105.8655403814399</v>
      </c>
      <c r="H29" s="186">
        <f t="shared" si="4"/>
        <v>97.549288162973241</v>
      </c>
      <c r="I29" s="149"/>
      <c r="J29" s="149"/>
      <c r="K29" s="149"/>
      <c r="L29" s="149"/>
      <c r="M29" s="167"/>
      <c r="N29" s="167"/>
      <c r="O29" s="167"/>
    </row>
    <row r="30" spans="1:15" x14ac:dyDescent="0.2">
      <c r="A30" s="93" t="s">
        <v>58</v>
      </c>
      <c r="B30" s="94" t="s">
        <v>57</v>
      </c>
      <c r="C30" s="92">
        <v>4384785.05</v>
      </c>
      <c r="D30" s="95">
        <v>4940290</v>
      </c>
      <c r="E30" s="95">
        <v>4771635</v>
      </c>
      <c r="F30" s="92">
        <v>4654495.68</v>
      </c>
      <c r="G30" s="175">
        <f t="shared" si="3"/>
        <v>106.15105705124589</v>
      </c>
      <c r="H30" s="175">
        <f t="shared" si="4"/>
        <v>97.545090519287399</v>
      </c>
      <c r="I30" s="89"/>
      <c r="J30" s="89"/>
      <c r="K30" s="89"/>
      <c r="L30" s="89"/>
      <c r="M30" s="89"/>
      <c r="N30" s="89"/>
      <c r="O30" s="89"/>
    </row>
    <row r="31" spans="1:15" x14ac:dyDescent="0.2">
      <c r="A31" s="93" t="s">
        <v>75</v>
      </c>
      <c r="B31" s="94" t="s">
        <v>76</v>
      </c>
      <c r="C31" s="92">
        <v>14181.17</v>
      </c>
      <c r="D31" s="95"/>
      <c r="E31" s="95">
        <v>2351</v>
      </c>
      <c r="F31" s="92">
        <v>2493.6799999999998</v>
      </c>
      <c r="G31" s="175">
        <f t="shared" si="3"/>
        <v>17.584444724941594</v>
      </c>
      <c r="H31" s="175">
        <f t="shared" si="4"/>
        <v>106.06890684814971</v>
      </c>
      <c r="I31" s="89"/>
      <c r="J31" s="89"/>
      <c r="K31" s="89"/>
      <c r="L31" s="89"/>
      <c r="M31" s="89"/>
      <c r="N31" s="89"/>
      <c r="O31" s="89"/>
    </row>
    <row r="32" spans="1:15" x14ac:dyDescent="0.2">
      <c r="A32" s="184" t="s">
        <v>83</v>
      </c>
      <c r="B32" s="185" t="s">
        <v>491</v>
      </c>
      <c r="C32" s="186">
        <f>+C33</f>
        <v>172072.07</v>
      </c>
      <c r="D32" s="187">
        <f t="shared" ref="D32" si="17">+D33</f>
        <v>258062</v>
      </c>
      <c r="E32" s="187">
        <f t="shared" ref="E32" si="18">+E33</f>
        <v>247331</v>
      </c>
      <c r="F32" s="186">
        <f t="shared" ref="F32" si="19">+F33</f>
        <v>238110.93</v>
      </c>
      <c r="G32" s="186">
        <f t="shared" si="3"/>
        <v>138.37860496476853</v>
      </c>
      <c r="H32" s="186">
        <f t="shared" si="4"/>
        <v>96.272173726706313</v>
      </c>
      <c r="I32" s="149"/>
      <c r="J32" s="149"/>
      <c r="K32" s="149"/>
      <c r="L32" s="149"/>
      <c r="M32" s="167"/>
      <c r="N32" s="167"/>
      <c r="O32" s="167"/>
    </row>
    <row r="33" spans="1:15" x14ac:dyDescent="0.2">
      <c r="A33" s="93" t="s">
        <v>85</v>
      </c>
      <c r="B33" s="94" t="s">
        <v>491</v>
      </c>
      <c r="C33" s="92">
        <v>172072.07</v>
      </c>
      <c r="D33" s="95">
        <v>258062</v>
      </c>
      <c r="E33" s="95">
        <v>247331</v>
      </c>
      <c r="F33" s="92">
        <v>238110.93</v>
      </c>
      <c r="G33" s="175">
        <f t="shared" si="3"/>
        <v>138.37860496476853</v>
      </c>
      <c r="H33" s="175">
        <f t="shared" si="4"/>
        <v>96.272173726706313</v>
      </c>
      <c r="I33" s="89"/>
      <c r="J33" s="89"/>
      <c r="K33" s="89"/>
      <c r="L33" s="89"/>
      <c r="M33" s="89"/>
      <c r="N33" s="89"/>
      <c r="O33" s="89"/>
    </row>
    <row r="34" spans="1:15" x14ac:dyDescent="0.2">
      <c r="A34" s="184" t="s">
        <v>59</v>
      </c>
      <c r="B34" s="185" t="s">
        <v>60</v>
      </c>
      <c r="C34" s="186">
        <f>+C35</f>
        <v>845063.24</v>
      </c>
      <c r="D34" s="187">
        <f t="shared" ref="D34" si="20">+D35</f>
        <v>771335</v>
      </c>
      <c r="E34" s="187">
        <f t="shared" ref="E34" si="21">+E35</f>
        <v>864600</v>
      </c>
      <c r="F34" s="186">
        <f t="shared" ref="F34" si="22">+F35</f>
        <v>804921.18</v>
      </c>
      <c r="G34" s="186">
        <f t="shared" si="3"/>
        <v>95.249815859934941</v>
      </c>
      <c r="H34" s="186">
        <f t="shared" si="4"/>
        <v>93.097522553782099</v>
      </c>
      <c r="I34" s="149"/>
      <c r="J34" s="149"/>
      <c r="K34" s="149"/>
      <c r="L34" s="149"/>
      <c r="M34" s="167"/>
      <c r="N34" s="167"/>
      <c r="O34" s="167"/>
    </row>
    <row r="35" spans="1:15" x14ac:dyDescent="0.2">
      <c r="A35" s="93" t="s">
        <v>62</v>
      </c>
      <c r="B35" s="94" t="s">
        <v>63</v>
      </c>
      <c r="C35" s="92">
        <v>845063.24</v>
      </c>
      <c r="D35" s="95">
        <v>771335</v>
      </c>
      <c r="E35" s="95">
        <v>864600</v>
      </c>
      <c r="F35" s="92">
        <v>804921.18</v>
      </c>
      <c r="G35" s="175">
        <f t="shared" si="3"/>
        <v>95.249815859934941</v>
      </c>
      <c r="H35" s="175">
        <f t="shared" si="4"/>
        <v>93.097522553782099</v>
      </c>
      <c r="I35" s="89"/>
      <c r="J35" s="89"/>
      <c r="K35" s="89"/>
      <c r="L35" s="89"/>
      <c r="M35" s="89"/>
      <c r="N35" s="89"/>
      <c r="O35" s="89"/>
    </row>
    <row r="36" spans="1:15" x14ac:dyDescent="0.2">
      <c r="A36" s="184" t="s">
        <v>64</v>
      </c>
      <c r="B36" s="185" t="s">
        <v>65</v>
      </c>
      <c r="C36" s="186">
        <f>SUM(C37:C41)</f>
        <v>350738.6</v>
      </c>
      <c r="D36" s="187">
        <f>SUM(D37:D41)</f>
        <v>488031</v>
      </c>
      <c r="E36" s="187">
        <f>SUM(E37:E41)</f>
        <v>423975</v>
      </c>
      <c r="F36" s="187">
        <f>SUM(F37:F41)</f>
        <v>444312.49</v>
      </c>
      <c r="G36" s="186">
        <f t="shared" si="3"/>
        <v>126.67909662637646</v>
      </c>
      <c r="H36" s="186">
        <f t="shared" si="4"/>
        <v>104.79686066395423</v>
      </c>
      <c r="I36" s="149"/>
      <c r="J36" s="149"/>
      <c r="K36" s="149"/>
      <c r="L36" s="149"/>
      <c r="M36" s="167"/>
      <c r="N36" s="167"/>
      <c r="O36" s="167"/>
    </row>
    <row r="37" spans="1:15" x14ac:dyDescent="0.2">
      <c r="A37" s="93" t="s">
        <v>66</v>
      </c>
      <c r="B37" s="94" t="s">
        <v>67</v>
      </c>
      <c r="C37" s="92">
        <v>70763.02</v>
      </c>
      <c r="D37" s="95">
        <v>177258</v>
      </c>
      <c r="E37" s="95">
        <v>135882</v>
      </c>
      <c r="F37" s="92">
        <v>137187.37</v>
      </c>
      <c r="G37" s="175">
        <f t="shared" si="3"/>
        <v>193.86873256681244</v>
      </c>
      <c r="H37" s="175">
        <f t="shared" si="4"/>
        <v>100.96066439999412</v>
      </c>
      <c r="I37" s="89"/>
      <c r="J37" s="89"/>
      <c r="K37" s="89"/>
      <c r="L37" s="89"/>
      <c r="M37" s="89"/>
      <c r="N37" s="89"/>
      <c r="O37" s="89"/>
    </row>
    <row r="38" spans="1:15" x14ac:dyDescent="0.2">
      <c r="A38" s="93" t="s">
        <v>77</v>
      </c>
      <c r="B38" s="94" t="s">
        <v>78</v>
      </c>
      <c r="C38" s="92">
        <v>199615.77</v>
      </c>
      <c r="D38" s="95">
        <v>310773</v>
      </c>
      <c r="E38" s="95">
        <v>274770</v>
      </c>
      <c r="F38" s="92">
        <v>292994.88</v>
      </c>
      <c r="G38" s="175">
        <f t="shared" si="3"/>
        <v>146.77942529290146</v>
      </c>
      <c r="H38" s="175">
        <f t="shared" si="4"/>
        <v>106.63277650398516</v>
      </c>
      <c r="I38" s="89"/>
      <c r="J38" s="89"/>
      <c r="K38" s="89"/>
      <c r="L38" s="89"/>
      <c r="M38" s="89"/>
      <c r="N38" s="89"/>
      <c r="O38" s="89"/>
    </row>
    <row r="39" spans="1:15" x14ac:dyDescent="0.2">
      <c r="A39" s="93" t="s">
        <v>68</v>
      </c>
      <c r="B39" s="94" t="s">
        <v>69</v>
      </c>
      <c r="C39" s="92">
        <v>80359.81</v>
      </c>
      <c r="D39" s="95"/>
      <c r="E39" s="95">
        <v>13323</v>
      </c>
      <c r="F39" s="92">
        <v>14130.24</v>
      </c>
      <c r="G39" s="175">
        <f t="shared" si="3"/>
        <v>17.583715043626906</v>
      </c>
      <c r="H39" s="175">
        <f t="shared" si="4"/>
        <v>106.05899572168431</v>
      </c>
      <c r="I39" s="89"/>
      <c r="J39" s="89"/>
      <c r="K39" s="89"/>
      <c r="L39" s="89"/>
      <c r="M39" s="89"/>
      <c r="N39" s="89"/>
      <c r="O39" s="89"/>
    </row>
    <row r="40" spans="1:15" x14ac:dyDescent="0.2">
      <c r="A40" s="93" t="s">
        <v>70</v>
      </c>
      <c r="B40" s="94" t="s">
        <v>71</v>
      </c>
      <c r="C40" s="92"/>
      <c r="D40" s="95"/>
      <c r="E40" s="95"/>
      <c r="F40" s="92"/>
      <c r="G40" s="175" t="e">
        <f t="shared" si="3"/>
        <v>#DIV/0!</v>
      </c>
      <c r="H40" s="175" t="e">
        <f t="shared" si="4"/>
        <v>#DIV/0!</v>
      </c>
      <c r="I40" s="89"/>
      <c r="J40" s="89"/>
      <c r="K40" s="89"/>
      <c r="L40" s="89"/>
      <c r="M40" s="89"/>
      <c r="N40" s="89"/>
      <c r="O40" s="89"/>
    </row>
    <row r="41" spans="1:15" x14ac:dyDescent="0.2">
      <c r="A41" s="93" t="s">
        <v>72</v>
      </c>
      <c r="B41" s="94" t="s">
        <v>73</v>
      </c>
      <c r="C41" s="92"/>
      <c r="D41" s="95"/>
      <c r="E41" s="95"/>
      <c r="F41" s="92"/>
      <c r="G41" s="175" t="e">
        <f t="shared" si="3"/>
        <v>#DIV/0!</v>
      </c>
      <c r="H41" s="175" t="e">
        <f t="shared" si="4"/>
        <v>#DIV/0!</v>
      </c>
      <c r="I41" s="89"/>
      <c r="J41" s="89"/>
      <c r="K41" s="89"/>
      <c r="L41" s="89"/>
      <c r="M41" s="89"/>
      <c r="N41" s="89"/>
      <c r="O41" s="89"/>
    </row>
    <row r="42" spans="1:15" x14ac:dyDescent="0.2">
      <c r="A42" s="184" t="s">
        <v>32</v>
      </c>
      <c r="B42" s="185" t="s">
        <v>492</v>
      </c>
      <c r="C42" s="186">
        <f>+C43</f>
        <v>12178.91</v>
      </c>
      <c r="D42" s="187">
        <f t="shared" ref="D42" si="23">+D43</f>
        <v>14533</v>
      </c>
      <c r="E42" s="187">
        <f t="shared" ref="E42" si="24">+E43</f>
        <v>26362</v>
      </c>
      <c r="F42" s="186">
        <f t="shared" ref="F42" si="25">+F43</f>
        <v>29568.85</v>
      </c>
      <c r="G42" s="186">
        <f t="shared" si="3"/>
        <v>242.7873266162571</v>
      </c>
      <c r="H42" s="186">
        <f t="shared" si="4"/>
        <v>112.1646688415143</v>
      </c>
      <c r="I42" s="149"/>
      <c r="J42" s="149"/>
      <c r="K42" s="149"/>
      <c r="L42" s="149"/>
      <c r="M42" s="167"/>
      <c r="N42" s="167"/>
      <c r="O42" s="167"/>
    </row>
    <row r="43" spans="1:15" x14ac:dyDescent="0.2">
      <c r="A43" s="93" t="s">
        <v>34</v>
      </c>
      <c r="B43" s="94" t="s">
        <v>492</v>
      </c>
      <c r="C43" s="92">
        <v>12178.91</v>
      </c>
      <c r="D43" s="95">
        <v>14533</v>
      </c>
      <c r="E43" s="95">
        <v>26362</v>
      </c>
      <c r="F43" s="92">
        <v>29568.85</v>
      </c>
      <c r="G43" s="175">
        <f t="shared" si="3"/>
        <v>242.7873266162571</v>
      </c>
      <c r="H43" s="175">
        <f t="shared" si="4"/>
        <v>112.1646688415143</v>
      </c>
      <c r="I43" s="89"/>
      <c r="J43" s="89"/>
      <c r="K43" s="89"/>
      <c r="L43" s="89"/>
      <c r="M43" s="89"/>
      <c r="N43" s="89"/>
      <c r="O43" s="89"/>
    </row>
    <row r="44" spans="1:15" x14ac:dyDescent="0.2">
      <c r="A44" s="184" t="s">
        <v>343</v>
      </c>
      <c r="B44" s="185" t="s">
        <v>493</v>
      </c>
      <c r="C44" s="186">
        <f>+C45</f>
        <v>573.5</v>
      </c>
      <c r="D44" s="187">
        <f t="shared" ref="D44" si="26">+D45</f>
        <v>459</v>
      </c>
      <c r="E44" s="187">
        <f t="shared" ref="E44" si="27">+E45</f>
        <v>299</v>
      </c>
      <c r="F44" s="186">
        <f t="shared" ref="F44" si="28">+F45</f>
        <v>437.19</v>
      </c>
      <c r="G44" s="186">
        <f t="shared" si="3"/>
        <v>76.231909328683528</v>
      </c>
      <c r="H44" s="186">
        <f t="shared" si="4"/>
        <v>146.21739130434784</v>
      </c>
      <c r="I44" s="149"/>
      <c r="J44" s="149"/>
      <c r="K44" s="149"/>
      <c r="L44" s="149"/>
      <c r="M44" s="167"/>
      <c r="N44" s="167"/>
      <c r="O44" s="167"/>
    </row>
    <row r="45" spans="1:15" x14ac:dyDescent="0.2">
      <c r="A45" s="93" t="s">
        <v>345</v>
      </c>
      <c r="B45" s="94" t="s">
        <v>493</v>
      </c>
      <c r="C45" s="92">
        <v>573.5</v>
      </c>
      <c r="D45" s="95">
        <v>459</v>
      </c>
      <c r="E45" s="95">
        <v>299</v>
      </c>
      <c r="F45" s="92">
        <v>437.19</v>
      </c>
      <c r="G45" s="175">
        <f t="shared" si="3"/>
        <v>76.231909328683528</v>
      </c>
      <c r="H45" s="175">
        <f t="shared" si="4"/>
        <v>146.21739130434784</v>
      </c>
      <c r="I45" s="89"/>
      <c r="J45" s="89"/>
      <c r="K45" s="89"/>
      <c r="L45" s="89"/>
      <c r="M45" s="89"/>
      <c r="N45" s="89"/>
      <c r="O45" s="89"/>
    </row>
    <row r="46" spans="1:15" x14ac:dyDescent="0.2">
      <c r="A46" s="184" t="s">
        <v>79</v>
      </c>
      <c r="B46" s="185" t="s">
        <v>80</v>
      </c>
      <c r="C46" s="186">
        <f>+C47</f>
        <v>0</v>
      </c>
      <c r="D46" s="187">
        <f t="shared" ref="D46:F46" si="29">+D47</f>
        <v>0</v>
      </c>
      <c r="E46" s="187">
        <f t="shared" si="29"/>
        <v>0</v>
      </c>
      <c r="F46" s="186">
        <f t="shared" si="29"/>
        <v>0</v>
      </c>
      <c r="G46" s="186" t="e">
        <f t="shared" si="3"/>
        <v>#DIV/0!</v>
      </c>
      <c r="H46" s="186" t="e">
        <f t="shared" si="4"/>
        <v>#DIV/0!</v>
      </c>
      <c r="I46" s="149"/>
      <c r="J46" s="149"/>
      <c r="K46" s="149"/>
      <c r="L46" s="149"/>
      <c r="M46" s="167"/>
      <c r="N46" s="167"/>
      <c r="O46" s="167"/>
    </row>
    <row r="47" spans="1:15" x14ac:dyDescent="0.2">
      <c r="A47" s="93" t="s">
        <v>81</v>
      </c>
      <c r="B47" s="94" t="s">
        <v>80</v>
      </c>
      <c r="C47" s="92"/>
      <c r="D47" s="92"/>
      <c r="E47" s="95"/>
      <c r="F47" s="92"/>
      <c r="G47" s="175" t="e">
        <f t="shared" si="3"/>
        <v>#DIV/0!</v>
      </c>
      <c r="H47" s="175" t="e">
        <f t="shared" si="4"/>
        <v>#DIV/0!</v>
      </c>
      <c r="I47" s="89"/>
      <c r="J47" s="89"/>
      <c r="K47" s="89"/>
      <c r="L47" s="89"/>
      <c r="M47" s="89"/>
      <c r="N47" s="89"/>
      <c r="O47" s="89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opLeftCell="A4" zoomScale="90" zoomScaleNormal="90" workbookViewId="0">
      <selection activeCell="F15" sqref="F15"/>
    </sheetView>
  </sheetViews>
  <sheetFormatPr defaultRowHeight="12.75" x14ac:dyDescent="0.2"/>
  <cols>
    <col min="1" max="1" width="12" style="33" customWidth="1"/>
    <col min="2" max="2" width="33.42578125" style="36" customWidth="1"/>
    <col min="3" max="3" width="16.42578125" style="37" customWidth="1"/>
    <col min="4" max="5" width="17.7109375" style="38" bestFit="1" customWidth="1"/>
    <col min="6" max="6" width="17" style="37" bestFit="1" customWidth="1"/>
    <col min="7" max="8" width="12.5703125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9" style="33" customWidth="1"/>
    <col min="258" max="258" width="57.5703125" style="33" customWidth="1"/>
    <col min="259" max="259" width="16.42578125" style="33" customWidth="1"/>
    <col min="260" max="261" width="17.7109375" style="33" bestFit="1" customWidth="1"/>
    <col min="262" max="262" width="15.7109375" style="33" customWidth="1"/>
    <col min="263" max="263" width="15.7109375" style="33" bestFit="1" customWidth="1"/>
    <col min="264" max="264" width="19.7109375" style="33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9" style="33" customWidth="1"/>
    <col min="514" max="514" width="57.5703125" style="33" customWidth="1"/>
    <col min="515" max="515" width="16.42578125" style="33" customWidth="1"/>
    <col min="516" max="517" width="17.7109375" style="33" bestFit="1" customWidth="1"/>
    <col min="518" max="518" width="15.7109375" style="33" customWidth="1"/>
    <col min="519" max="519" width="15.7109375" style="33" bestFit="1" customWidth="1"/>
    <col min="520" max="520" width="19.7109375" style="33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9" style="33" customWidth="1"/>
    <col min="770" max="770" width="57.5703125" style="33" customWidth="1"/>
    <col min="771" max="771" width="16.42578125" style="33" customWidth="1"/>
    <col min="772" max="773" width="17.7109375" style="33" bestFit="1" customWidth="1"/>
    <col min="774" max="774" width="15.7109375" style="33" customWidth="1"/>
    <col min="775" max="775" width="15.7109375" style="33" bestFit="1" customWidth="1"/>
    <col min="776" max="776" width="19.7109375" style="33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9" style="33" customWidth="1"/>
    <col min="1026" max="1026" width="57.5703125" style="33" customWidth="1"/>
    <col min="1027" max="1027" width="16.42578125" style="33" customWidth="1"/>
    <col min="1028" max="1029" width="17.7109375" style="33" bestFit="1" customWidth="1"/>
    <col min="1030" max="1030" width="15.7109375" style="33" customWidth="1"/>
    <col min="1031" max="1031" width="15.7109375" style="33" bestFit="1" customWidth="1"/>
    <col min="1032" max="1032" width="19.7109375" style="33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9" style="33" customWidth="1"/>
    <col min="1282" max="1282" width="57.5703125" style="33" customWidth="1"/>
    <col min="1283" max="1283" width="16.42578125" style="33" customWidth="1"/>
    <col min="1284" max="1285" width="17.7109375" style="33" bestFit="1" customWidth="1"/>
    <col min="1286" max="1286" width="15.7109375" style="33" customWidth="1"/>
    <col min="1287" max="1287" width="15.7109375" style="33" bestFit="1" customWidth="1"/>
    <col min="1288" max="1288" width="19.7109375" style="33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9" style="33" customWidth="1"/>
    <col min="1538" max="1538" width="57.5703125" style="33" customWidth="1"/>
    <col min="1539" max="1539" width="16.42578125" style="33" customWidth="1"/>
    <col min="1540" max="1541" width="17.7109375" style="33" bestFit="1" customWidth="1"/>
    <col min="1542" max="1542" width="15.7109375" style="33" customWidth="1"/>
    <col min="1543" max="1543" width="15.7109375" style="33" bestFit="1" customWidth="1"/>
    <col min="1544" max="1544" width="19.7109375" style="33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9" style="33" customWidth="1"/>
    <col min="1794" max="1794" width="57.5703125" style="33" customWidth="1"/>
    <col min="1795" max="1795" width="16.42578125" style="33" customWidth="1"/>
    <col min="1796" max="1797" width="17.7109375" style="33" bestFit="1" customWidth="1"/>
    <col min="1798" max="1798" width="15.7109375" style="33" customWidth="1"/>
    <col min="1799" max="1799" width="15.7109375" style="33" bestFit="1" customWidth="1"/>
    <col min="1800" max="1800" width="19.7109375" style="33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9" style="33" customWidth="1"/>
    <col min="2050" max="2050" width="57.5703125" style="33" customWidth="1"/>
    <col min="2051" max="2051" width="16.42578125" style="33" customWidth="1"/>
    <col min="2052" max="2053" width="17.7109375" style="33" bestFit="1" customWidth="1"/>
    <col min="2054" max="2054" width="15.7109375" style="33" customWidth="1"/>
    <col min="2055" max="2055" width="15.7109375" style="33" bestFit="1" customWidth="1"/>
    <col min="2056" max="2056" width="19.7109375" style="33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9" style="33" customWidth="1"/>
    <col min="2306" max="2306" width="57.5703125" style="33" customWidth="1"/>
    <col min="2307" max="2307" width="16.42578125" style="33" customWidth="1"/>
    <col min="2308" max="2309" width="17.7109375" style="33" bestFit="1" customWidth="1"/>
    <col min="2310" max="2310" width="15.7109375" style="33" customWidth="1"/>
    <col min="2311" max="2311" width="15.7109375" style="33" bestFit="1" customWidth="1"/>
    <col min="2312" max="2312" width="19.7109375" style="33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9" style="33" customWidth="1"/>
    <col min="2562" max="2562" width="57.5703125" style="33" customWidth="1"/>
    <col min="2563" max="2563" width="16.42578125" style="33" customWidth="1"/>
    <col min="2564" max="2565" width="17.7109375" style="33" bestFit="1" customWidth="1"/>
    <col min="2566" max="2566" width="15.7109375" style="33" customWidth="1"/>
    <col min="2567" max="2567" width="15.7109375" style="33" bestFit="1" customWidth="1"/>
    <col min="2568" max="2568" width="19.7109375" style="33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9" style="33" customWidth="1"/>
    <col min="2818" max="2818" width="57.5703125" style="33" customWidth="1"/>
    <col min="2819" max="2819" width="16.42578125" style="33" customWidth="1"/>
    <col min="2820" max="2821" width="17.7109375" style="33" bestFit="1" customWidth="1"/>
    <col min="2822" max="2822" width="15.7109375" style="33" customWidth="1"/>
    <col min="2823" max="2823" width="15.7109375" style="33" bestFit="1" customWidth="1"/>
    <col min="2824" max="2824" width="19.7109375" style="33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9" style="33" customWidth="1"/>
    <col min="3074" max="3074" width="57.5703125" style="33" customWidth="1"/>
    <col min="3075" max="3075" width="16.42578125" style="33" customWidth="1"/>
    <col min="3076" max="3077" width="17.7109375" style="33" bestFit="1" customWidth="1"/>
    <col min="3078" max="3078" width="15.7109375" style="33" customWidth="1"/>
    <col min="3079" max="3079" width="15.7109375" style="33" bestFit="1" customWidth="1"/>
    <col min="3080" max="3080" width="19.7109375" style="33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9" style="33" customWidth="1"/>
    <col min="3330" max="3330" width="57.5703125" style="33" customWidth="1"/>
    <col min="3331" max="3331" width="16.42578125" style="33" customWidth="1"/>
    <col min="3332" max="3333" width="17.7109375" style="33" bestFit="1" customWidth="1"/>
    <col min="3334" max="3334" width="15.7109375" style="33" customWidth="1"/>
    <col min="3335" max="3335" width="15.7109375" style="33" bestFit="1" customWidth="1"/>
    <col min="3336" max="3336" width="19.7109375" style="33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9" style="33" customWidth="1"/>
    <col min="3586" max="3586" width="57.5703125" style="33" customWidth="1"/>
    <col min="3587" max="3587" width="16.42578125" style="33" customWidth="1"/>
    <col min="3588" max="3589" width="17.7109375" style="33" bestFit="1" customWidth="1"/>
    <col min="3590" max="3590" width="15.7109375" style="33" customWidth="1"/>
    <col min="3591" max="3591" width="15.7109375" style="33" bestFit="1" customWidth="1"/>
    <col min="3592" max="3592" width="19.7109375" style="33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9" style="33" customWidth="1"/>
    <col min="3842" max="3842" width="57.5703125" style="33" customWidth="1"/>
    <col min="3843" max="3843" width="16.42578125" style="33" customWidth="1"/>
    <col min="3844" max="3845" width="17.7109375" style="33" bestFit="1" customWidth="1"/>
    <col min="3846" max="3846" width="15.7109375" style="33" customWidth="1"/>
    <col min="3847" max="3847" width="15.7109375" style="33" bestFit="1" customWidth="1"/>
    <col min="3848" max="3848" width="19.7109375" style="33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9" style="33" customWidth="1"/>
    <col min="4098" max="4098" width="57.5703125" style="33" customWidth="1"/>
    <col min="4099" max="4099" width="16.42578125" style="33" customWidth="1"/>
    <col min="4100" max="4101" width="17.7109375" style="33" bestFit="1" customWidth="1"/>
    <col min="4102" max="4102" width="15.7109375" style="33" customWidth="1"/>
    <col min="4103" max="4103" width="15.7109375" style="33" bestFit="1" customWidth="1"/>
    <col min="4104" max="4104" width="19.7109375" style="33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9" style="33" customWidth="1"/>
    <col min="4354" max="4354" width="57.5703125" style="33" customWidth="1"/>
    <col min="4355" max="4355" width="16.42578125" style="33" customWidth="1"/>
    <col min="4356" max="4357" width="17.7109375" style="33" bestFit="1" customWidth="1"/>
    <col min="4358" max="4358" width="15.7109375" style="33" customWidth="1"/>
    <col min="4359" max="4359" width="15.7109375" style="33" bestFit="1" customWidth="1"/>
    <col min="4360" max="4360" width="19.7109375" style="33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9" style="33" customWidth="1"/>
    <col min="4610" max="4610" width="57.5703125" style="33" customWidth="1"/>
    <col min="4611" max="4611" width="16.42578125" style="33" customWidth="1"/>
    <col min="4612" max="4613" width="17.7109375" style="33" bestFit="1" customWidth="1"/>
    <col min="4614" max="4614" width="15.7109375" style="33" customWidth="1"/>
    <col min="4615" max="4615" width="15.7109375" style="33" bestFit="1" customWidth="1"/>
    <col min="4616" max="4616" width="19.7109375" style="33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9" style="33" customWidth="1"/>
    <col min="4866" max="4866" width="57.5703125" style="33" customWidth="1"/>
    <col min="4867" max="4867" width="16.42578125" style="33" customWidth="1"/>
    <col min="4868" max="4869" width="17.7109375" style="33" bestFit="1" customWidth="1"/>
    <col min="4870" max="4870" width="15.7109375" style="33" customWidth="1"/>
    <col min="4871" max="4871" width="15.7109375" style="33" bestFit="1" customWidth="1"/>
    <col min="4872" max="4872" width="19.7109375" style="33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9" style="33" customWidth="1"/>
    <col min="5122" max="5122" width="57.5703125" style="33" customWidth="1"/>
    <col min="5123" max="5123" width="16.42578125" style="33" customWidth="1"/>
    <col min="5124" max="5125" width="17.7109375" style="33" bestFit="1" customWidth="1"/>
    <col min="5126" max="5126" width="15.7109375" style="33" customWidth="1"/>
    <col min="5127" max="5127" width="15.7109375" style="33" bestFit="1" customWidth="1"/>
    <col min="5128" max="5128" width="19.7109375" style="33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9" style="33" customWidth="1"/>
    <col min="5378" max="5378" width="57.5703125" style="33" customWidth="1"/>
    <col min="5379" max="5379" width="16.42578125" style="33" customWidth="1"/>
    <col min="5380" max="5381" width="17.7109375" style="33" bestFit="1" customWidth="1"/>
    <col min="5382" max="5382" width="15.7109375" style="33" customWidth="1"/>
    <col min="5383" max="5383" width="15.7109375" style="33" bestFit="1" customWidth="1"/>
    <col min="5384" max="5384" width="19.7109375" style="33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9" style="33" customWidth="1"/>
    <col min="5634" max="5634" width="57.5703125" style="33" customWidth="1"/>
    <col min="5635" max="5635" width="16.42578125" style="33" customWidth="1"/>
    <col min="5636" max="5637" width="17.7109375" style="33" bestFit="1" customWidth="1"/>
    <col min="5638" max="5638" width="15.7109375" style="33" customWidth="1"/>
    <col min="5639" max="5639" width="15.7109375" style="33" bestFit="1" customWidth="1"/>
    <col min="5640" max="5640" width="19.7109375" style="33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9" style="33" customWidth="1"/>
    <col min="5890" max="5890" width="57.5703125" style="33" customWidth="1"/>
    <col min="5891" max="5891" width="16.42578125" style="33" customWidth="1"/>
    <col min="5892" max="5893" width="17.7109375" style="33" bestFit="1" customWidth="1"/>
    <col min="5894" max="5894" width="15.7109375" style="33" customWidth="1"/>
    <col min="5895" max="5895" width="15.7109375" style="33" bestFit="1" customWidth="1"/>
    <col min="5896" max="5896" width="19.7109375" style="33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9" style="33" customWidth="1"/>
    <col min="6146" max="6146" width="57.5703125" style="33" customWidth="1"/>
    <col min="6147" max="6147" width="16.42578125" style="33" customWidth="1"/>
    <col min="6148" max="6149" width="17.7109375" style="33" bestFit="1" customWidth="1"/>
    <col min="6150" max="6150" width="15.7109375" style="33" customWidth="1"/>
    <col min="6151" max="6151" width="15.7109375" style="33" bestFit="1" customWidth="1"/>
    <col min="6152" max="6152" width="19.7109375" style="33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9" style="33" customWidth="1"/>
    <col min="6402" max="6402" width="57.5703125" style="33" customWidth="1"/>
    <col min="6403" max="6403" width="16.42578125" style="33" customWidth="1"/>
    <col min="6404" max="6405" width="17.7109375" style="33" bestFit="1" customWidth="1"/>
    <col min="6406" max="6406" width="15.7109375" style="33" customWidth="1"/>
    <col min="6407" max="6407" width="15.7109375" style="33" bestFit="1" customWidth="1"/>
    <col min="6408" max="6408" width="19.7109375" style="33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9" style="33" customWidth="1"/>
    <col min="6658" max="6658" width="57.5703125" style="33" customWidth="1"/>
    <col min="6659" max="6659" width="16.42578125" style="33" customWidth="1"/>
    <col min="6660" max="6661" width="17.7109375" style="33" bestFit="1" customWidth="1"/>
    <col min="6662" max="6662" width="15.7109375" style="33" customWidth="1"/>
    <col min="6663" max="6663" width="15.7109375" style="33" bestFit="1" customWidth="1"/>
    <col min="6664" max="6664" width="19.7109375" style="33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9" style="33" customWidth="1"/>
    <col min="6914" max="6914" width="57.5703125" style="33" customWidth="1"/>
    <col min="6915" max="6915" width="16.42578125" style="33" customWidth="1"/>
    <col min="6916" max="6917" width="17.7109375" style="33" bestFit="1" customWidth="1"/>
    <col min="6918" max="6918" width="15.7109375" style="33" customWidth="1"/>
    <col min="6919" max="6919" width="15.7109375" style="33" bestFit="1" customWidth="1"/>
    <col min="6920" max="6920" width="19.7109375" style="33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9" style="33" customWidth="1"/>
    <col min="7170" max="7170" width="57.5703125" style="33" customWidth="1"/>
    <col min="7171" max="7171" width="16.42578125" style="33" customWidth="1"/>
    <col min="7172" max="7173" width="17.7109375" style="33" bestFit="1" customWidth="1"/>
    <col min="7174" max="7174" width="15.7109375" style="33" customWidth="1"/>
    <col min="7175" max="7175" width="15.7109375" style="33" bestFit="1" customWidth="1"/>
    <col min="7176" max="7176" width="19.7109375" style="33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9" style="33" customWidth="1"/>
    <col min="7426" max="7426" width="57.5703125" style="33" customWidth="1"/>
    <col min="7427" max="7427" width="16.42578125" style="33" customWidth="1"/>
    <col min="7428" max="7429" width="17.7109375" style="33" bestFit="1" customWidth="1"/>
    <col min="7430" max="7430" width="15.7109375" style="33" customWidth="1"/>
    <col min="7431" max="7431" width="15.7109375" style="33" bestFit="1" customWidth="1"/>
    <col min="7432" max="7432" width="19.7109375" style="33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9" style="33" customWidth="1"/>
    <col min="7682" max="7682" width="57.5703125" style="33" customWidth="1"/>
    <col min="7683" max="7683" width="16.42578125" style="33" customWidth="1"/>
    <col min="7684" max="7685" width="17.7109375" style="33" bestFit="1" customWidth="1"/>
    <col min="7686" max="7686" width="15.7109375" style="33" customWidth="1"/>
    <col min="7687" max="7687" width="15.7109375" style="33" bestFit="1" customWidth="1"/>
    <col min="7688" max="7688" width="19.7109375" style="33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9" style="33" customWidth="1"/>
    <col min="7938" max="7938" width="57.5703125" style="33" customWidth="1"/>
    <col min="7939" max="7939" width="16.42578125" style="33" customWidth="1"/>
    <col min="7940" max="7941" width="17.7109375" style="33" bestFit="1" customWidth="1"/>
    <col min="7942" max="7942" width="15.7109375" style="33" customWidth="1"/>
    <col min="7943" max="7943" width="15.7109375" style="33" bestFit="1" customWidth="1"/>
    <col min="7944" max="7944" width="19.7109375" style="33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9" style="33" customWidth="1"/>
    <col min="8194" max="8194" width="57.5703125" style="33" customWidth="1"/>
    <col min="8195" max="8195" width="16.42578125" style="33" customWidth="1"/>
    <col min="8196" max="8197" width="17.7109375" style="33" bestFit="1" customWidth="1"/>
    <col min="8198" max="8198" width="15.7109375" style="33" customWidth="1"/>
    <col min="8199" max="8199" width="15.7109375" style="33" bestFit="1" customWidth="1"/>
    <col min="8200" max="8200" width="19.7109375" style="33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9" style="33" customWidth="1"/>
    <col min="8450" max="8450" width="57.5703125" style="33" customWidth="1"/>
    <col min="8451" max="8451" width="16.42578125" style="33" customWidth="1"/>
    <col min="8452" max="8453" width="17.7109375" style="33" bestFit="1" customWidth="1"/>
    <col min="8454" max="8454" width="15.7109375" style="33" customWidth="1"/>
    <col min="8455" max="8455" width="15.7109375" style="33" bestFit="1" customWidth="1"/>
    <col min="8456" max="8456" width="19.7109375" style="33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9" style="33" customWidth="1"/>
    <col min="8706" max="8706" width="57.5703125" style="33" customWidth="1"/>
    <col min="8707" max="8707" width="16.42578125" style="33" customWidth="1"/>
    <col min="8708" max="8709" width="17.7109375" style="33" bestFit="1" customWidth="1"/>
    <col min="8710" max="8710" width="15.7109375" style="33" customWidth="1"/>
    <col min="8711" max="8711" width="15.7109375" style="33" bestFit="1" customWidth="1"/>
    <col min="8712" max="8712" width="19.7109375" style="33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9" style="33" customWidth="1"/>
    <col min="8962" max="8962" width="57.5703125" style="33" customWidth="1"/>
    <col min="8963" max="8963" width="16.42578125" style="33" customWidth="1"/>
    <col min="8964" max="8965" width="17.7109375" style="33" bestFit="1" customWidth="1"/>
    <col min="8966" max="8966" width="15.7109375" style="33" customWidth="1"/>
    <col min="8967" max="8967" width="15.7109375" style="33" bestFit="1" customWidth="1"/>
    <col min="8968" max="8968" width="19.7109375" style="33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9" style="33" customWidth="1"/>
    <col min="9218" max="9218" width="57.5703125" style="33" customWidth="1"/>
    <col min="9219" max="9219" width="16.42578125" style="33" customWidth="1"/>
    <col min="9220" max="9221" width="17.7109375" style="33" bestFit="1" customWidth="1"/>
    <col min="9222" max="9222" width="15.7109375" style="33" customWidth="1"/>
    <col min="9223" max="9223" width="15.7109375" style="33" bestFit="1" customWidth="1"/>
    <col min="9224" max="9224" width="19.7109375" style="33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9" style="33" customWidth="1"/>
    <col min="9474" max="9474" width="57.5703125" style="33" customWidth="1"/>
    <col min="9475" max="9475" width="16.42578125" style="33" customWidth="1"/>
    <col min="9476" max="9477" width="17.7109375" style="33" bestFit="1" customWidth="1"/>
    <col min="9478" max="9478" width="15.7109375" style="33" customWidth="1"/>
    <col min="9479" max="9479" width="15.7109375" style="33" bestFit="1" customWidth="1"/>
    <col min="9480" max="9480" width="19.7109375" style="33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9" style="33" customWidth="1"/>
    <col min="9730" max="9730" width="57.5703125" style="33" customWidth="1"/>
    <col min="9731" max="9731" width="16.42578125" style="33" customWidth="1"/>
    <col min="9732" max="9733" width="17.7109375" style="33" bestFit="1" customWidth="1"/>
    <col min="9734" max="9734" width="15.7109375" style="33" customWidth="1"/>
    <col min="9735" max="9735" width="15.7109375" style="33" bestFit="1" customWidth="1"/>
    <col min="9736" max="9736" width="19.7109375" style="33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9" style="33" customWidth="1"/>
    <col min="9986" max="9986" width="57.5703125" style="33" customWidth="1"/>
    <col min="9987" max="9987" width="16.42578125" style="33" customWidth="1"/>
    <col min="9988" max="9989" width="17.7109375" style="33" bestFit="1" customWidth="1"/>
    <col min="9990" max="9990" width="15.7109375" style="33" customWidth="1"/>
    <col min="9991" max="9991" width="15.7109375" style="33" bestFit="1" customWidth="1"/>
    <col min="9992" max="9992" width="19.7109375" style="33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9" style="33" customWidth="1"/>
    <col min="10242" max="10242" width="57.5703125" style="33" customWidth="1"/>
    <col min="10243" max="10243" width="16.42578125" style="33" customWidth="1"/>
    <col min="10244" max="10245" width="17.7109375" style="33" bestFit="1" customWidth="1"/>
    <col min="10246" max="10246" width="15.7109375" style="33" customWidth="1"/>
    <col min="10247" max="10247" width="15.7109375" style="33" bestFit="1" customWidth="1"/>
    <col min="10248" max="10248" width="19.7109375" style="33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9" style="33" customWidth="1"/>
    <col min="10498" max="10498" width="57.5703125" style="33" customWidth="1"/>
    <col min="10499" max="10499" width="16.42578125" style="33" customWidth="1"/>
    <col min="10500" max="10501" width="17.7109375" style="33" bestFit="1" customWidth="1"/>
    <col min="10502" max="10502" width="15.7109375" style="33" customWidth="1"/>
    <col min="10503" max="10503" width="15.7109375" style="33" bestFit="1" customWidth="1"/>
    <col min="10504" max="10504" width="19.7109375" style="33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9" style="33" customWidth="1"/>
    <col min="10754" max="10754" width="57.5703125" style="33" customWidth="1"/>
    <col min="10755" max="10755" width="16.42578125" style="33" customWidth="1"/>
    <col min="10756" max="10757" width="17.7109375" style="33" bestFit="1" customWidth="1"/>
    <col min="10758" max="10758" width="15.7109375" style="33" customWidth="1"/>
    <col min="10759" max="10759" width="15.7109375" style="33" bestFit="1" customWidth="1"/>
    <col min="10760" max="10760" width="19.7109375" style="33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9" style="33" customWidth="1"/>
    <col min="11010" max="11010" width="57.5703125" style="33" customWidth="1"/>
    <col min="11011" max="11011" width="16.42578125" style="33" customWidth="1"/>
    <col min="11012" max="11013" width="17.7109375" style="33" bestFit="1" customWidth="1"/>
    <col min="11014" max="11014" width="15.7109375" style="33" customWidth="1"/>
    <col min="11015" max="11015" width="15.7109375" style="33" bestFit="1" customWidth="1"/>
    <col min="11016" max="11016" width="19.7109375" style="33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9" style="33" customWidth="1"/>
    <col min="11266" max="11266" width="57.5703125" style="33" customWidth="1"/>
    <col min="11267" max="11267" width="16.42578125" style="33" customWidth="1"/>
    <col min="11268" max="11269" width="17.7109375" style="33" bestFit="1" customWidth="1"/>
    <col min="11270" max="11270" width="15.7109375" style="33" customWidth="1"/>
    <col min="11271" max="11271" width="15.7109375" style="33" bestFit="1" customWidth="1"/>
    <col min="11272" max="11272" width="19.7109375" style="33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9" style="33" customWidth="1"/>
    <col min="11522" max="11522" width="57.5703125" style="33" customWidth="1"/>
    <col min="11523" max="11523" width="16.42578125" style="33" customWidth="1"/>
    <col min="11524" max="11525" width="17.7109375" style="33" bestFit="1" customWidth="1"/>
    <col min="11526" max="11526" width="15.7109375" style="33" customWidth="1"/>
    <col min="11527" max="11527" width="15.7109375" style="33" bestFit="1" customWidth="1"/>
    <col min="11528" max="11528" width="19.7109375" style="33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9" style="33" customWidth="1"/>
    <col min="11778" max="11778" width="57.5703125" style="33" customWidth="1"/>
    <col min="11779" max="11779" width="16.42578125" style="33" customWidth="1"/>
    <col min="11780" max="11781" width="17.7109375" style="33" bestFit="1" customWidth="1"/>
    <col min="11782" max="11782" width="15.7109375" style="33" customWidth="1"/>
    <col min="11783" max="11783" width="15.7109375" style="33" bestFit="1" customWidth="1"/>
    <col min="11784" max="11784" width="19.7109375" style="33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9" style="33" customWidth="1"/>
    <col min="12034" max="12034" width="57.5703125" style="33" customWidth="1"/>
    <col min="12035" max="12035" width="16.42578125" style="33" customWidth="1"/>
    <col min="12036" max="12037" width="17.7109375" style="33" bestFit="1" customWidth="1"/>
    <col min="12038" max="12038" width="15.7109375" style="33" customWidth="1"/>
    <col min="12039" max="12039" width="15.7109375" style="33" bestFit="1" customWidth="1"/>
    <col min="12040" max="12040" width="19.7109375" style="33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9" style="33" customWidth="1"/>
    <col min="12290" max="12290" width="57.5703125" style="33" customWidth="1"/>
    <col min="12291" max="12291" width="16.42578125" style="33" customWidth="1"/>
    <col min="12292" max="12293" width="17.7109375" style="33" bestFit="1" customWidth="1"/>
    <col min="12294" max="12294" width="15.7109375" style="33" customWidth="1"/>
    <col min="12295" max="12295" width="15.7109375" style="33" bestFit="1" customWidth="1"/>
    <col min="12296" max="12296" width="19.7109375" style="33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9" style="33" customWidth="1"/>
    <col min="12546" max="12546" width="57.5703125" style="33" customWidth="1"/>
    <col min="12547" max="12547" width="16.42578125" style="33" customWidth="1"/>
    <col min="12548" max="12549" width="17.7109375" style="33" bestFit="1" customWidth="1"/>
    <col min="12550" max="12550" width="15.7109375" style="33" customWidth="1"/>
    <col min="12551" max="12551" width="15.7109375" style="33" bestFit="1" customWidth="1"/>
    <col min="12552" max="12552" width="19.7109375" style="33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9" style="33" customWidth="1"/>
    <col min="12802" max="12802" width="57.5703125" style="33" customWidth="1"/>
    <col min="12803" max="12803" width="16.42578125" style="33" customWidth="1"/>
    <col min="12804" max="12805" width="17.7109375" style="33" bestFit="1" customWidth="1"/>
    <col min="12806" max="12806" width="15.7109375" style="33" customWidth="1"/>
    <col min="12807" max="12807" width="15.7109375" style="33" bestFit="1" customWidth="1"/>
    <col min="12808" max="12808" width="19.7109375" style="33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9" style="33" customWidth="1"/>
    <col min="13058" max="13058" width="57.5703125" style="33" customWidth="1"/>
    <col min="13059" max="13059" width="16.42578125" style="33" customWidth="1"/>
    <col min="13060" max="13061" width="17.7109375" style="33" bestFit="1" customWidth="1"/>
    <col min="13062" max="13062" width="15.7109375" style="33" customWidth="1"/>
    <col min="13063" max="13063" width="15.7109375" style="33" bestFit="1" customWidth="1"/>
    <col min="13064" max="13064" width="19.7109375" style="33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9" style="33" customWidth="1"/>
    <col min="13314" max="13314" width="57.5703125" style="33" customWidth="1"/>
    <col min="13315" max="13315" width="16.42578125" style="33" customWidth="1"/>
    <col min="13316" max="13317" width="17.7109375" style="33" bestFit="1" customWidth="1"/>
    <col min="13318" max="13318" width="15.7109375" style="33" customWidth="1"/>
    <col min="13319" max="13319" width="15.7109375" style="33" bestFit="1" customWidth="1"/>
    <col min="13320" max="13320" width="19.7109375" style="33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9" style="33" customWidth="1"/>
    <col min="13570" max="13570" width="57.5703125" style="33" customWidth="1"/>
    <col min="13571" max="13571" width="16.42578125" style="33" customWidth="1"/>
    <col min="13572" max="13573" width="17.7109375" style="33" bestFit="1" customWidth="1"/>
    <col min="13574" max="13574" width="15.7109375" style="33" customWidth="1"/>
    <col min="13575" max="13575" width="15.7109375" style="33" bestFit="1" customWidth="1"/>
    <col min="13576" max="13576" width="19.7109375" style="33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9" style="33" customWidth="1"/>
    <col min="13826" max="13826" width="57.5703125" style="33" customWidth="1"/>
    <col min="13827" max="13827" width="16.42578125" style="33" customWidth="1"/>
    <col min="13828" max="13829" width="17.7109375" style="33" bestFit="1" customWidth="1"/>
    <col min="13830" max="13830" width="15.7109375" style="33" customWidth="1"/>
    <col min="13831" max="13831" width="15.7109375" style="33" bestFit="1" customWidth="1"/>
    <col min="13832" max="13832" width="19.7109375" style="33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9" style="33" customWidth="1"/>
    <col min="14082" max="14082" width="57.5703125" style="33" customWidth="1"/>
    <col min="14083" max="14083" width="16.42578125" style="33" customWidth="1"/>
    <col min="14084" max="14085" width="17.7109375" style="33" bestFit="1" customWidth="1"/>
    <col min="14086" max="14086" width="15.7109375" style="33" customWidth="1"/>
    <col min="14087" max="14087" width="15.7109375" style="33" bestFit="1" customWidth="1"/>
    <col min="14088" max="14088" width="19.7109375" style="33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9" style="33" customWidth="1"/>
    <col min="14338" max="14338" width="57.5703125" style="33" customWidth="1"/>
    <col min="14339" max="14339" width="16.42578125" style="33" customWidth="1"/>
    <col min="14340" max="14341" width="17.7109375" style="33" bestFit="1" customWidth="1"/>
    <col min="14342" max="14342" width="15.7109375" style="33" customWidth="1"/>
    <col min="14343" max="14343" width="15.7109375" style="33" bestFit="1" customWidth="1"/>
    <col min="14344" max="14344" width="19.7109375" style="33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9" style="33" customWidth="1"/>
    <col min="14594" max="14594" width="57.5703125" style="33" customWidth="1"/>
    <col min="14595" max="14595" width="16.42578125" style="33" customWidth="1"/>
    <col min="14596" max="14597" width="17.7109375" style="33" bestFit="1" customWidth="1"/>
    <col min="14598" max="14598" width="15.7109375" style="33" customWidth="1"/>
    <col min="14599" max="14599" width="15.7109375" style="33" bestFit="1" customWidth="1"/>
    <col min="14600" max="14600" width="19.7109375" style="33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9" style="33" customWidth="1"/>
    <col min="14850" max="14850" width="57.5703125" style="33" customWidth="1"/>
    <col min="14851" max="14851" width="16.42578125" style="33" customWidth="1"/>
    <col min="14852" max="14853" width="17.7109375" style="33" bestFit="1" customWidth="1"/>
    <col min="14854" max="14854" width="15.7109375" style="33" customWidth="1"/>
    <col min="14855" max="14855" width="15.7109375" style="33" bestFit="1" customWidth="1"/>
    <col min="14856" max="14856" width="19.7109375" style="33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9" style="33" customWidth="1"/>
    <col min="15106" max="15106" width="57.5703125" style="33" customWidth="1"/>
    <col min="15107" max="15107" width="16.42578125" style="33" customWidth="1"/>
    <col min="15108" max="15109" width="17.7109375" style="33" bestFit="1" customWidth="1"/>
    <col min="15110" max="15110" width="15.7109375" style="33" customWidth="1"/>
    <col min="15111" max="15111" width="15.7109375" style="33" bestFit="1" customWidth="1"/>
    <col min="15112" max="15112" width="19.7109375" style="33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9" style="33" customWidth="1"/>
    <col min="15362" max="15362" width="57.5703125" style="33" customWidth="1"/>
    <col min="15363" max="15363" width="16.42578125" style="33" customWidth="1"/>
    <col min="15364" max="15365" width="17.7109375" style="33" bestFit="1" customWidth="1"/>
    <col min="15366" max="15366" width="15.7109375" style="33" customWidth="1"/>
    <col min="15367" max="15367" width="15.7109375" style="33" bestFit="1" customWidth="1"/>
    <col min="15368" max="15368" width="19.7109375" style="33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9" style="33" customWidth="1"/>
    <col min="15618" max="15618" width="57.5703125" style="33" customWidth="1"/>
    <col min="15619" max="15619" width="16.42578125" style="33" customWidth="1"/>
    <col min="15620" max="15621" width="17.7109375" style="33" bestFit="1" customWidth="1"/>
    <col min="15622" max="15622" width="15.7109375" style="33" customWidth="1"/>
    <col min="15623" max="15623" width="15.7109375" style="33" bestFit="1" customWidth="1"/>
    <col min="15624" max="15624" width="19.7109375" style="33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9" style="33" customWidth="1"/>
    <col min="15874" max="15874" width="57.5703125" style="33" customWidth="1"/>
    <col min="15875" max="15875" width="16.42578125" style="33" customWidth="1"/>
    <col min="15876" max="15877" width="17.7109375" style="33" bestFit="1" customWidth="1"/>
    <col min="15878" max="15878" width="15.7109375" style="33" customWidth="1"/>
    <col min="15879" max="15879" width="15.7109375" style="33" bestFit="1" customWidth="1"/>
    <col min="15880" max="15880" width="19.7109375" style="33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9" style="33" customWidth="1"/>
    <col min="16130" max="16130" width="57.5703125" style="33" customWidth="1"/>
    <col min="16131" max="16131" width="16.42578125" style="33" customWidth="1"/>
    <col min="16132" max="16133" width="17.7109375" style="33" bestFit="1" customWidth="1"/>
    <col min="16134" max="16134" width="15.7109375" style="33" customWidth="1"/>
    <col min="16135" max="16135" width="15.7109375" style="33" bestFit="1" customWidth="1"/>
    <col min="16136" max="16136" width="19.7109375" style="33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20.25" hidden="1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96"/>
      <c r="M1" s="96"/>
      <c r="N1" s="96"/>
      <c r="O1" s="96"/>
    </row>
    <row r="2" spans="1:15" ht="15.75" hidden="1" customHeight="1" x14ac:dyDescent="0.2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96"/>
      <c r="M2" s="96"/>
      <c r="N2" s="96"/>
      <c r="O2" s="96"/>
    </row>
    <row r="3" spans="1:15" ht="18" hidden="1" customHeight="1" x14ac:dyDescent="0.2">
      <c r="A3" s="102"/>
      <c r="B3" s="102"/>
      <c r="C3" s="102"/>
      <c r="D3" s="102"/>
      <c r="E3" s="102"/>
      <c r="F3" s="102"/>
      <c r="G3" s="102"/>
      <c r="H3" s="102"/>
      <c r="I3" s="103"/>
      <c r="J3" s="103"/>
      <c r="K3" s="103"/>
      <c r="L3" s="96"/>
      <c r="M3" s="96"/>
      <c r="N3" s="96"/>
      <c r="O3" s="96"/>
    </row>
    <row r="4" spans="1:15" ht="18" x14ac:dyDescent="0.2">
      <c r="A4" s="102"/>
      <c r="B4" s="102"/>
      <c r="C4" s="102"/>
      <c r="D4" s="102"/>
      <c r="E4" s="102"/>
      <c r="F4" s="102"/>
      <c r="G4" s="102"/>
      <c r="H4" s="102"/>
      <c r="I4" s="103"/>
      <c r="J4" s="103"/>
      <c r="K4" s="103"/>
      <c r="L4" s="96"/>
      <c r="M4" s="96"/>
      <c r="N4" s="96"/>
      <c r="O4" s="96"/>
    </row>
    <row r="5" spans="1:15" ht="15.75" customHeight="1" x14ac:dyDescent="0.2">
      <c r="A5" s="278" t="s">
        <v>494</v>
      </c>
      <c r="B5" s="278"/>
      <c r="C5" s="278"/>
      <c r="D5" s="278"/>
      <c r="E5" s="278"/>
      <c r="F5" s="278"/>
      <c r="G5" s="278"/>
      <c r="H5" s="278"/>
      <c r="I5" s="39"/>
      <c r="J5" s="39"/>
      <c r="K5" s="39"/>
      <c r="L5" s="96"/>
      <c r="M5" s="96"/>
      <c r="N5" s="96"/>
      <c r="O5" s="96"/>
    </row>
    <row r="6" spans="1:15" ht="18" x14ac:dyDescent="0.2">
      <c r="A6" s="102"/>
      <c r="B6" s="102"/>
      <c r="C6" s="102"/>
      <c r="D6" s="102"/>
      <c r="E6" s="102"/>
      <c r="F6" s="102"/>
      <c r="G6" s="102"/>
      <c r="H6" s="102"/>
      <c r="I6" s="103"/>
      <c r="J6" s="103"/>
      <c r="K6" s="103"/>
      <c r="L6" s="96"/>
      <c r="M6" s="96"/>
      <c r="N6" s="96"/>
      <c r="O6" s="96"/>
    </row>
    <row r="7" spans="1:15" s="34" customFormat="1" ht="57" x14ac:dyDescent="0.25">
      <c r="A7" s="277" t="s">
        <v>3</v>
      </c>
      <c r="B7" s="277"/>
      <c r="C7" s="112" t="s">
        <v>262</v>
      </c>
      <c r="D7" s="112" t="s">
        <v>263</v>
      </c>
      <c r="E7" s="112" t="s">
        <v>264</v>
      </c>
      <c r="F7" s="112" t="s">
        <v>265</v>
      </c>
      <c r="G7" s="112" t="s">
        <v>266</v>
      </c>
      <c r="H7" s="112" t="s">
        <v>267</v>
      </c>
      <c r="I7" s="97"/>
      <c r="J7" s="97"/>
      <c r="K7" s="97"/>
      <c r="L7" s="97"/>
      <c r="M7" s="97"/>
      <c r="N7" s="97"/>
      <c r="O7" s="97"/>
    </row>
    <row r="8" spans="1:15" s="35" customFormat="1" ht="12.75" customHeight="1" x14ac:dyDescent="0.2">
      <c r="A8" s="276">
        <v>1</v>
      </c>
      <c r="B8" s="276"/>
      <c r="C8" s="113">
        <v>2</v>
      </c>
      <c r="D8" s="113">
        <v>3</v>
      </c>
      <c r="E8" s="113">
        <v>4.3333333333333304</v>
      </c>
      <c r="F8" s="113">
        <v>5.0833333333333304</v>
      </c>
      <c r="G8" s="113">
        <v>6</v>
      </c>
      <c r="H8" s="113">
        <v>7</v>
      </c>
      <c r="I8" s="99"/>
      <c r="J8" s="99"/>
      <c r="K8" s="99"/>
      <c r="L8" s="99"/>
      <c r="M8" s="98"/>
      <c r="N8" s="98"/>
      <c r="O8" s="98"/>
    </row>
    <row r="9" spans="1:15" ht="15" customHeight="1" x14ac:dyDescent="0.2">
      <c r="A9" s="130" t="s">
        <v>576</v>
      </c>
      <c r="B9" s="130" t="s">
        <v>28</v>
      </c>
      <c r="C9" s="133" t="s">
        <v>30</v>
      </c>
      <c r="D9" s="133" t="s">
        <v>30</v>
      </c>
      <c r="E9" s="133" t="s">
        <v>30</v>
      </c>
      <c r="F9" s="133" t="s">
        <v>30</v>
      </c>
      <c r="G9" s="133" t="s">
        <v>28</v>
      </c>
      <c r="H9" s="133" t="s">
        <v>28</v>
      </c>
      <c r="I9" s="148"/>
      <c r="J9" s="148"/>
      <c r="K9" s="148"/>
      <c r="L9" s="148"/>
      <c r="M9" s="166"/>
      <c r="N9" s="166"/>
      <c r="O9" s="166"/>
    </row>
    <row r="10" spans="1:15" x14ac:dyDescent="0.2">
      <c r="A10" s="199"/>
      <c r="B10" s="204" t="s">
        <v>257</v>
      </c>
      <c r="C10" s="198">
        <f>+C11+C13</f>
        <v>5779592.54</v>
      </c>
      <c r="D10" s="198">
        <f>+D11+D13</f>
        <v>6472710</v>
      </c>
      <c r="E10" s="198">
        <f>+E11+E13</f>
        <v>6336553</v>
      </c>
      <c r="F10" s="198">
        <f>+F11+F13</f>
        <v>6174340</v>
      </c>
      <c r="G10" s="189">
        <f>+F10/C10*100</f>
        <v>106.83002231157286</v>
      </c>
      <c r="H10" s="189">
        <f>+F10/E10*100</f>
        <v>97.440043506303823</v>
      </c>
      <c r="I10" s="114"/>
      <c r="J10" s="114"/>
      <c r="K10" s="114"/>
      <c r="L10" s="114"/>
      <c r="M10" s="115"/>
      <c r="N10" s="115"/>
      <c r="O10" s="115"/>
    </row>
    <row r="11" spans="1:15" x14ac:dyDescent="0.2">
      <c r="A11" s="184" t="s">
        <v>495</v>
      </c>
      <c r="B11" s="185" t="s">
        <v>496</v>
      </c>
      <c r="C11" s="186">
        <f>+C12</f>
        <v>0</v>
      </c>
      <c r="D11" s="187">
        <f t="shared" ref="D11:F11" si="0">+D12</f>
        <v>0</v>
      </c>
      <c r="E11" s="187">
        <f t="shared" si="0"/>
        <v>0</v>
      </c>
      <c r="F11" s="186">
        <f t="shared" si="0"/>
        <v>0</v>
      </c>
      <c r="G11" s="186" t="e">
        <f t="shared" ref="G11:G14" si="1">+F11/C11*100</f>
        <v>#DIV/0!</v>
      </c>
      <c r="H11" s="186" t="e">
        <f t="shared" ref="H11:H14" si="2">+F11/E11*100</f>
        <v>#DIV/0!</v>
      </c>
      <c r="I11" s="117"/>
      <c r="J11" s="117"/>
      <c r="K11" s="117"/>
      <c r="L11" s="117"/>
      <c r="M11" s="116"/>
      <c r="N11" s="116"/>
      <c r="O11" s="116"/>
    </row>
    <row r="12" spans="1:15" x14ac:dyDescent="0.2">
      <c r="A12" s="122" t="s">
        <v>497</v>
      </c>
      <c r="B12" s="123" t="s">
        <v>498</v>
      </c>
      <c r="C12" s="118"/>
      <c r="D12" s="119"/>
      <c r="E12" s="119"/>
      <c r="F12" s="118"/>
      <c r="G12" s="175" t="e">
        <f t="shared" si="1"/>
        <v>#DIV/0!</v>
      </c>
      <c r="H12" s="175" t="e">
        <f t="shared" si="2"/>
        <v>#DIV/0!</v>
      </c>
      <c r="I12" s="120"/>
      <c r="J12" s="120"/>
      <c r="K12" s="120"/>
      <c r="L12" s="120"/>
      <c r="M12" s="121"/>
      <c r="N12" s="121"/>
      <c r="O12" s="121"/>
    </row>
    <row r="13" spans="1:15" x14ac:dyDescent="0.2">
      <c r="A13" s="184" t="s">
        <v>499</v>
      </c>
      <c r="B13" s="185" t="s">
        <v>500</v>
      </c>
      <c r="C13" s="186">
        <f>+C14</f>
        <v>5779592.54</v>
      </c>
      <c r="D13" s="187">
        <f t="shared" ref="D13" si="3">+D14</f>
        <v>6472710</v>
      </c>
      <c r="E13" s="187">
        <f t="shared" ref="E13" si="4">+E14</f>
        <v>6336553</v>
      </c>
      <c r="F13" s="186">
        <f t="shared" ref="F13" si="5">+F14</f>
        <v>6174340</v>
      </c>
      <c r="G13" s="186">
        <f t="shared" si="1"/>
        <v>106.83002231157286</v>
      </c>
      <c r="H13" s="186">
        <f t="shared" si="2"/>
        <v>97.440043506303823</v>
      </c>
      <c r="I13" s="117"/>
      <c r="J13" s="117"/>
      <c r="K13" s="117"/>
      <c r="L13" s="117"/>
      <c r="M13" s="116"/>
      <c r="N13" s="116"/>
      <c r="O13" s="116"/>
    </row>
    <row r="14" spans="1:15" x14ac:dyDescent="0.2">
      <c r="A14" s="122" t="s">
        <v>501</v>
      </c>
      <c r="B14" s="157" t="s">
        <v>502</v>
      </c>
      <c r="C14" s="118">
        <v>5779592.54</v>
      </c>
      <c r="D14" s="119">
        <v>6472710</v>
      </c>
      <c r="E14" s="119">
        <v>6336553</v>
      </c>
      <c r="F14" s="118">
        <v>6174340</v>
      </c>
      <c r="G14" s="175">
        <f t="shared" si="1"/>
        <v>106.83002231157286</v>
      </c>
      <c r="H14" s="175">
        <f t="shared" si="2"/>
        <v>97.440043506303823</v>
      </c>
      <c r="I14" s="121"/>
      <c r="J14" s="121"/>
      <c r="K14" s="121"/>
      <c r="L14" s="121"/>
      <c r="M14" s="121"/>
      <c r="N14" s="121"/>
      <c r="O14" s="121"/>
    </row>
    <row r="15" spans="1:15" x14ac:dyDescent="0.2">
      <c r="A15" s="100"/>
      <c r="B15" s="104"/>
      <c r="C15" s="105"/>
      <c r="D15" s="106"/>
      <c r="E15" s="106"/>
      <c r="F15" s="105"/>
      <c r="G15" s="105"/>
      <c r="H15" s="105"/>
      <c r="I15" s="101"/>
      <c r="J15" s="101"/>
      <c r="K15" s="101"/>
      <c r="L15" s="101"/>
      <c r="M15" s="101"/>
      <c r="N15" s="101"/>
      <c r="O15" s="101"/>
    </row>
    <row r="16" spans="1:15" x14ac:dyDescent="0.2">
      <c r="A16" s="110"/>
      <c r="B16" s="111"/>
      <c r="C16" s="107"/>
      <c r="D16" s="108"/>
      <c r="E16" s="108"/>
      <c r="F16" s="107"/>
      <c r="G16" s="107"/>
      <c r="H16" s="107"/>
      <c r="I16" s="109"/>
      <c r="J16" s="109"/>
      <c r="K16" s="109"/>
      <c r="L16" s="109"/>
      <c r="M16" s="109"/>
      <c r="N16" s="109"/>
      <c r="O16" s="109"/>
    </row>
    <row r="17" spans="1:15" x14ac:dyDescent="0.2">
      <c r="A17" s="110"/>
      <c r="B17" s="111"/>
      <c r="C17" s="107"/>
      <c r="D17" s="108"/>
      <c r="E17" s="108"/>
      <c r="F17" s="107"/>
      <c r="G17" s="107"/>
      <c r="H17" s="107"/>
      <c r="I17" s="109"/>
      <c r="J17" s="109"/>
      <c r="K17" s="109"/>
      <c r="L17" s="109"/>
      <c r="M17" s="109"/>
      <c r="N17" s="109"/>
      <c r="O17" s="109"/>
    </row>
    <row r="18" spans="1:15" x14ac:dyDescent="0.2">
      <c r="A18" s="110"/>
      <c r="B18" s="111"/>
      <c r="C18" s="107"/>
      <c r="D18" s="108"/>
      <c r="E18" s="108"/>
      <c r="F18" s="107"/>
      <c r="G18" s="107"/>
      <c r="H18" s="107"/>
      <c r="I18" s="109"/>
      <c r="J18" s="109"/>
      <c r="K18" s="109"/>
      <c r="L18" s="109"/>
      <c r="M18" s="109"/>
      <c r="N18" s="109"/>
      <c r="O18" s="109"/>
    </row>
    <row r="19" spans="1:15" x14ac:dyDescent="0.2">
      <c r="A19" s="110"/>
      <c r="B19" s="111"/>
      <c r="C19" s="107"/>
      <c r="D19" s="108"/>
      <c r="E19" s="108"/>
      <c r="F19" s="107"/>
      <c r="G19" s="107"/>
      <c r="H19" s="107"/>
      <c r="I19" s="109"/>
      <c r="J19" s="109"/>
      <c r="K19" s="109"/>
      <c r="L19" s="109"/>
      <c r="M19" s="109"/>
      <c r="N19" s="109"/>
      <c r="O19" s="109"/>
    </row>
    <row r="20" spans="1:15" x14ac:dyDescent="0.2">
      <c r="A20" s="110"/>
      <c r="B20" s="111"/>
      <c r="C20" s="107"/>
      <c r="D20" s="108"/>
      <c r="E20" s="108"/>
      <c r="F20" s="107"/>
      <c r="G20" s="107"/>
      <c r="H20" s="107"/>
      <c r="I20" s="109"/>
      <c r="J20" s="109"/>
      <c r="K20" s="109"/>
      <c r="L20" s="109"/>
      <c r="M20" s="109"/>
      <c r="N20" s="109"/>
      <c r="O20" s="109"/>
    </row>
    <row r="21" spans="1:15" x14ac:dyDescent="0.2">
      <c r="A21" s="100"/>
      <c r="B21" s="104"/>
      <c r="C21" s="105"/>
      <c r="D21" s="106"/>
      <c r="E21" s="106"/>
      <c r="F21" s="105"/>
      <c r="G21" s="105"/>
      <c r="H21" s="105"/>
      <c r="I21" s="101"/>
      <c r="J21" s="101"/>
      <c r="K21" s="101"/>
      <c r="L21" s="101"/>
      <c r="M21" s="101"/>
      <c r="N21" s="101"/>
      <c r="O21" s="101"/>
    </row>
    <row r="22" spans="1:15" x14ac:dyDescent="0.2">
      <c r="A22" s="110"/>
      <c r="B22" s="111"/>
      <c r="C22" s="107"/>
      <c r="D22" s="108"/>
      <c r="E22" s="108"/>
      <c r="F22" s="107"/>
      <c r="G22" s="107"/>
      <c r="H22" s="107"/>
      <c r="I22" s="109"/>
      <c r="J22" s="109"/>
      <c r="K22" s="109"/>
      <c r="L22" s="109"/>
      <c r="M22" s="109"/>
      <c r="N22" s="109"/>
      <c r="O22" s="109"/>
    </row>
    <row r="23" spans="1:15" x14ac:dyDescent="0.2">
      <c r="A23" s="100"/>
      <c r="B23" s="104"/>
      <c r="C23" s="105"/>
      <c r="D23" s="106"/>
      <c r="E23" s="106"/>
      <c r="F23" s="105"/>
      <c r="G23" s="105"/>
      <c r="H23" s="105"/>
      <c r="I23" s="101"/>
      <c r="J23" s="101"/>
      <c r="K23" s="101"/>
      <c r="L23" s="101"/>
      <c r="M23" s="101"/>
      <c r="N23" s="101"/>
      <c r="O23" s="101"/>
    </row>
    <row r="24" spans="1:15" x14ac:dyDescent="0.2">
      <c r="A24" s="110"/>
      <c r="B24" s="111"/>
      <c r="C24" s="107"/>
      <c r="D24" s="108"/>
      <c r="E24" s="108"/>
      <c r="F24" s="107"/>
      <c r="G24" s="107"/>
      <c r="H24" s="107"/>
      <c r="I24" s="109"/>
      <c r="J24" s="109"/>
      <c r="K24" s="109"/>
      <c r="L24" s="109"/>
      <c r="M24" s="109"/>
      <c r="N24" s="109"/>
      <c r="O24" s="109"/>
    </row>
    <row r="25" spans="1:15" x14ac:dyDescent="0.2">
      <c r="A25" s="86"/>
      <c r="B25" s="86"/>
      <c r="C25" s="90"/>
      <c r="D25" s="91"/>
      <c r="E25" s="91"/>
      <c r="F25" s="90"/>
      <c r="G25" s="90"/>
      <c r="H25" s="90"/>
      <c r="I25" s="82"/>
      <c r="J25" s="82"/>
      <c r="K25" s="82"/>
      <c r="L25" s="82"/>
      <c r="M25" s="82"/>
      <c r="N25" s="82"/>
      <c r="O25" s="82"/>
    </row>
    <row r="26" spans="1:15" x14ac:dyDescent="0.2">
      <c r="A26" s="100"/>
      <c r="B26" s="104"/>
      <c r="C26" s="105"/>
      <c r="D26" s="106"/>
      <c r="E26" s="106"/>
      <c r="F26" s="105"/>
      <c r="G26" s="105"/>
      <c r="H26" s="105"/>
      <c r="I26" s="101"/>
      <c r="J26" s="101"/>
      <c r="K26" s="101"/>
      <c r="L26" s="101"/>
      <c r="M26" s="101"/>
      <c r="N26" s="101"/>
      <c r="O26" s="101"/>
    </row>
    <row r="27" spans="1:15" x14ac:dyDescent="0.2">
      <c r="A27" s="110"/>
      <c r="B27" s="111"/>
      <c r="C27" s="107"/>
      <c r="D27" s="108"/>
      <c r="E27" s="108"/>
      <c r="F27" s="107"/>
      <c r="G27" s="107"/>
      <c r="H27" s="107"/>
      <c r="I27" s="109"/>
      <c r="J27" s="109"/>
      <c r="K27" s="109"/>
      <c r="L27" s="109"/>
      <c r="M27" s="109"/>
      <c r="N27" s="109"/>
      <c r="O27" s="109"/>
    </row>
    <row r="28" spans="1:15" x14ac:dyDescent="0.2">
      <c r="A28" s="110"/>
      <c r="B28" s="111"/>
      <c r="C28" s="107"/>
      <c r="D28" s="108"/>
      <c r="E28" s="108"/>
      <c r="F28" s="107"/>
      <c r="G28" s="107"/>
      <c r="H28" s="107"/>
      <c r="I28" s="109"/>
      <c r="J28" s="109"/>
      <c r="K28" s="109"/>
      <c r="L28" s="109"/>
      <c r="M28" s="109"/>
      <c r="N28" s="109"/>
      <c r="O28" s="109"/>
    </row>
    <row r="29" spans="1:15" x14ac:dyDescent="0.2">
      <c r="A29" s="100"/>
      <c r="B29" s="104"/>
      <c r="C29" s="105"/>
      <c r="D29" s="106"/>
      <c r="E29" s="106"/>
      <c r="F29" s="105"/>
      <c r="G29" s="105"/>
      <c r="H29" s="105"/>
      <c r="I29" s="101"/>
      <c r="J29" s="101"/>
      <c r="K29" s="101"/>
      <c r="L29" s="101"/>
      <c r="M29" s="101"/>
      <c r="N29" s="101"/>
      <c r="O29" s="101"/>
    </row>
    <row r="30" spans="1:15" x14ac:dyDescent="0.2">
      <c r="A30" s="110"/>
      <c r="B30" s="111"/>
      <c r="C30" s="107"/>
      <c r="D30" s="108"/>
      <c r="E30" s="108"/>
      <c r="F30" s="107"/>
      <c r="G30" s="107"/>
      <c r="H30" s="107"/>
      <c r="I30" s="109"/>
      <c r="J30" s="109"/>
      <c r="K30" s="109"/>
      <c r="L30" s="109"/>
      <c r="M30" s="109"/>
      <c r="N30" s="109"/>
      <c r="O30" s="109"/>
    </row>
    <row r="31" spans="1:15" x14ac:dyDescent="0.2">
      <c r="A31" s="100"/>
      <c r="B31" s="104"/>
      <c r="C31" s="105"/>
      <c r="D31" s="106"/>
      <c r="E31" s="106"/>
      <c r="F31" s="105"/>
      <c r="G31" s="105"/>
      <c r="H31" s="105"/>
      <c r="I31" s="101"/>
      <c r="J31" s="101"/>
      <c r="K31" s="101"/>
      <c r="L31" s="101"/>
      <c r="M31" s="101"/>
      <c r="N31" s="101"/>
      <c r="O31" s="101"/>
    </row>
    <row r="32" spans="1:15" x14ac:dyDescent="0.2">
      <c r="A32" s="110"/>
      <c r="B32" s="111"/>
      <c r="C32" s="107"/>
      <c r="D32" s="108"/>
      <c r="E32" s="108"/>
      <c r="F32" s="107"/>
      <c r="G32" s="107"/>
      <c r="H32" s="107"/>
      <c r="I32" s="109"/>
      <c r="J32" s="109"/>
      <c r="K32" s="109"/>
      <c r="L32" s="109"/>
      <c r="M32" s="109"/>
      <c r="N32" s="109"/>
      <c r="O32" s="109"/>
    </row>
    <row r="33" spans="1:15" x14ac:dyDescent="0.2">
      <c r="A33" s="100"/>
      <c r="B33" s="104"/>
      <c r="C33" s="105"/>
      <c r="D33" s="106"/>
      <c r="E33" s="106"/>
      <c r="F33" s="105"/>
      <c r="G33" s="105"/>
      <c r="H33" s="105"/>
      <c r="I33" s="101"/>
      <c r="J33" s="101"/>
      <c r="K33" s="101"/>
      <c r="L33" s="101"/>
      <c r="M33" s="101"/>
      <c r="N33" s="101"/>
      <c r="O33" s="101"/>
    </row>
    <row r="34" spans="1:15" x14ac:dyDescent="0.2">
      <c r="A34" s="110"/>
      <c r="B34" s="111"/>
      <c r="C34" s="107"/>
      <c r="D34" s="108"/>
      <c r="E34" s="108"/>
      <c r="F34" s="107"/>
      <c r="G34" s="107"/>
      <c r="H34" s="107"/>
      <c r="I34" s="109"/>
      <c r="J34" s="109"/>
      <c r="K34" s="109"/>
      <c r="L34" s="109"/>
      <c r="M34" s="109"/>
      <c r="N34" s="109"/>
      <c r="O34" s="109"/>
    </row>
    <row r="35" spans="1:15" x14ac:dyDescent="0.2">
      <c r="A35" s="110"/>
      <c r="B35" s="111"/>
      <c r="C35" s="107"/>
      <c r="D35" s="108"/>
      <c r="E35" s="108"/>
      <c r="F35" s="107"/>
      <c r="G35" s="107"/>
      <c r="H35" s="107"/>
      <c r="I35" s="109"/>
      <c r="J35" s="109"/>
      <c r="K35" s="109"/>
      <c r="L35" s="109"/>
      <c r="M35" s="109"/>
      <c r="N35" s="109"/>
      <c r="O35" s="109"/>
    </row>
    <row r="36" spans="1:15" x14ac:dyDescent="0.2">
      <c r="A36" s="110"/>
      <c r="B36" s="111"/>
      <c r="C36" s="107"/>
      <c r="D36" s="108"/>
      <c r="E36" s="108"/>
      <c r="F36" s="107"/>
      <c r="G36" s="107"/>
      <c r="H36" s="107"/>
      <c r="I36" s="109"/>
      <c r="J36" s="109"/>
      <c r="K36" s="109"/>
      <c r="L36" s="109"/>
      <c r="M36" s="109"/>
      <c r="N36" s="109"/>
      <c r="O36" s="109"/>
    </row>
    <row r="37" spans="1:15" x14ac:dyDescent="0.2">
      <c r="A37" s="110"/>
      <c r="B37" s="111"/>
      <c r="C37" s="107"/>
      <c r="D37" s="108"/>
      <c r="E37" s="108"/>
      <c r="F37" s="107"/>
      <c r="G37" s="107"/>
      <c r="H37" s="107"/>
      <c r="I37" s="109"/>
      <c r="J37" s="109"/>
      <c r="K37" s="109"/>
      <c r="L37" s="109"/>
      <c r="M37" s="109"/>
      <c r="N37" s="109"/>
      <c r="O37" s="109"/>
    </row>
    <row r="38" spans="1:15" x14ac:dyDescent="0.2">
      <c r="A38" s="110"/>
      <c r="B38" s="111"/>
      <c r="C38" s="107"/>
      <c r="D38" s="108"/>
      <c r="E38" s="108"/>
      <c r="F38" s="107"/>
      <c r="G38" s="107"/>
      <c r="H38" s="107"/>
      <c r="I38" s="109"/>
      <c r="J38" s="109"/>
      <c r="K38" s="109"/>
      <c r="L38" s="109"/>
      <c r="M38" s="109"/>
      <c r="N38" s="109"/>
      <c r="O38" s="109"/>
    </row>
    <row r="39" spans="1:15" x14ac:dyDescent="0.2">
      <c r="A39" s="100"/>
      <c r="B39" s="104"/>
      <c r="C39" s="105"/>
      <c r="D39" s="106"/>
      <c r="E39" s="106"/>
      <c r="F39" s="105"/>
      <c r="G39" s="105"/>
      <c r="H39" s="105"/>
      <c r="I39" s="101"/>
      <c r="J39" s="101"/>
      <c r="K39" s="101"/>
      <c r="L39" s="101"/>
      <c r="M39" s="101"/>
      <c r="N39" s="101"/>
      <c r="O39" s="101"/>
    </row>
    <row r="40" spans="1:15" x14ac:dyDescent="0.2">
      <c r="A40" s="110"/>
      <c r="B40" s="111"/>
      <c r="C40" s="107"/>
      <c r="D40" s="108"/>
      <c r="E40" s="108"/>
      <c r="F40" s="107"/>
      <c r="G40" s="107"/>
      <c r="H40" s="107"/>
      <c r="I40" s="109"/>
      <c r="J40" s="109"/>
      <c r="K40" s="109"/>
      <c r="L40" s="109"/>
      <c r="M40" s="109"/>
      <c r="N40" s="109"/>
      <c r="O40" s="109"/>
    </row>
    <row r="41" spans="1:15" x14ac:dyDescent="0.2">
      <c r="A41" s="100"/>
      <c r="B41" s="104"/>
      <c r="C41" s="105"/>
      <c r="D41" s="106"/>
      <c r="E41" s="106"/>
      <c r="F41" s="105"/>
      <c r="G41" s="105"/>
      <c r="H41" s="105"/>
      <c r="I41" s="101"/>
      <c r="J41" s="101"/>
      <c r="K41" s="101"/>
      <c r="L41" s="101"/>
      <c r="M41" s="101"/>
      <c r="N41" s="101"/>
      <c r="O41" s="101"/>
    </row>
    <row r="42" spans="1:15" x14ac:dyDescent="0.2">
      <c r="A42" s="110"/>
      <c r="B42" s="111"/>
      <c r="C42" s="107"/>
      <c r="D42" s="108"/>
      <c r="E42" s="108"/>
      <c r="F42" s="107"/>
      <c r="G42" s="107"/>
      <c r="H42" s="107"/>
      <c r="I42" s="109"/>
      <c r="J42" s="109"/>
      <c r="K42" s="109"/>
      <c r="L42" s="109"/>
      <c r="M42" s="109"/>
      <c r="N42" s="109"/>
      <c r="O42" s="109"/>
    </row>
    <row r="43" spans="1:15" x14ac:dyDescent="0.2">
      <c r="A43" s="100"/>
      <c r="B43" s="104"/>
      <c r="C43" s="105"/>
      <c r="D43" s="105"/>
      <c r="E43" s="106"/>
      <c r="F43" s="105"/>
      <c r="G43" s="105"/>
      <c r="H43" s="105"/>
      <c r="I43" s="101"/>
      <c r="J43" s="101"/>
      <c r="K43" s="101"/>
      <c r="L43" s="101"/>
      <c r="M43" s="101"/>
      <c r="N43" s="101"/>
      <c r="O43" s="101"/>
    </row>
    <row r="44" spans="1:15" x14ac:dyDescent="0.2">
      <c r="A44" s="110"/>
      <c r="B44" s="111"/>
      <c r="C44" s="107"/>
      <c r="D44" s="107"/>
      <c r="E44" s="108"/>
      <c r="F44" s="107"/>
      <c r="G44" s="107"/>
      <c r="H44" s="107"/>
      <c r="I44" s="109"/>
      <c r="J44" s="109"/>
      <c r="K44" s="109"/>
      <c r="L44" s="109"/>
      <c r="M44" s="109"/>
      <c r="N44" s="109"/>
      <c r="O44" s="109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J25" sqref="J25"/>
    </sheetView>
  </sheetViews>
  <sheetFormatPr defaultRowHeight="12.75" x14ac:dyDescent="0.2"/>
  <cols>
    <col min="1" max="1" width="16.7109375" style="33" customWidth="1"/>
    <col min="2" max="2" width="50.7109375" style="36" customWidth="1"/>
    <col min="3" max="3" width="20.140625" style="37" customWidth="1"/>
    <col min="4" max="5" width="17.7109375" style="38" bestFit="1" customWidth="1"/>
    <col min="6" max="6" width="16.5703125" style="37" bestFit="1" customWidth="1"/>
    <col min="7" max="8" width="9.85546875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8.42578125" style="33" customWidth="1"/>
    <col min="258" max="258" width="50.7109375" style="33" customWidth="1"/>
    <col min="259" max="259" width="20.140625" style="33" customWidth="1"/>
    <col min="260" max="261" width="17.7109375" style="33" bestFit="1" customWidth="1"/>
    <col min="262" max="262" width="16.5703125" style="33" bestFit="1" customWidth="1"/>
    <col min="263" max="263" width="15.7109375" style="33" bestFit="1" customWidth="1"/>
    <col min="264" max="264" width="18.42578125" style="33" bestFit="1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8.42578125" style="33" customWidth="1"/>
    <col min="514" max="514" width="50.7109375" style="33" customWidth="1"/>
    <col min="515" max="515" width="20.140625" style="33" customWidth="1"/>
    <col min="516" max="517" width="17.7109375" style="33" bestFit="1" customWidth="1"/>
    <col min="518" max="518" width="16.5703125" style="33" bestFit="1" customWidth="1"/>
    <col min="519" max="519" width="15.7109375" style="33" bestFit="1" customWidth="1"/>
    <col min="520" max="520" width="18.42578125" style="33" bestFit="1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8.42578125" style="33" customWidth="1"/>
    <col min="770" max="770" width="50.7109375" style="33" customWidth="1"/>
    <col min="771" max="771" width="20.140625" style="33" customWidth="1"/>
    <col min="772" max="773" width="17.7109375" style="33" bestFit="1" customWidth="1"/>
    <col min="774" max="774" width="16.5703125" style="33" bestFit="1" customWidth="1"/>
    <col min="775" max="775" width="15.7109375" style="33" bestFit="1" customWidth="1"/>
    <col min="776" max="776" width="18.42578125" style="33" bestFit="1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8.42578125" style="33" customWidth="1"/>
    <col min="1026" max="1026" width="50.7109375" style="33" customWidth="1"/>
    <col min="1027" max="1027" width="20.140625" style="33" customWidth="1"/>
    <col min="1028" max="1029" width="17.7109375" style="33" bestFit="1" customWidth="1"/>
    <col min="1030" max="1030" width="16.5703125" style="33" bestFit="1" customWidth="1"/>
    <col min="1031" max="1031" width="15.7109375" style="33" bestFit="1" customWidth="1"/>
    <col min="1032" max="1032" width="18.42578125" style="33" bestFit="1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8.42578125" style="33" customWidth="1"/>
    <col min="1282" max="1282" width="50.7109375" style="33" customWidth="1"/>
    <col min="1283" max="1283" width="20.140625" style="33" customWidth="1"/>
    <col min="1284" max="1285" width="17.7109375" style="33" bestFit="1" customWidth="1"/>
    <col min="1286" max="1286" width="16.5703125" style="33" bestFit="1" customWidth="1"/>
    <col min="1287" max="1287" width="15.7109375" style="33" bestFit="1" customWidth="1"/>
    <col min="1288" max="1288" width="18.42578125" style="33" bestFit="1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8.42578125" style="33" customWidth="1"/>
    <col min="1538" max="1538" width="50.7109375" style="33" customWidth="1"/>
    <col min="1539" max="1539" width="20.140625" style="33" customWidth="1"/>
    <col min="1540" max="1541" width="17.7109375" style="33" bestFit="1" customWidth="1"/>
    <col min="1542" max="1542" width="16.5703125" style="33" bestFit="1" customWidth="1"/>
    <col min="1543" max="1543" width="15.7109375" style="33" bestFit="1" customWidth="1"/>
    <col min="1544" max="1544" width="18.42578125" style="33" bestFit="1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8.42578125" style="33" customWidth="1"/>
    <col min="1794" max="1794" width="50.7109375" style="33" customWidth="1"/>
    <col min="1795" max="1795" width="20.140625" style="33" customWidth="1"/>
    <col min="1796" max="1797" width="17.7109375" style="33" bestFit="1" customWidth="1"/>
    <col min="1798" max="1798" width="16.5703125" style="33" bestFit="1" customWidth="1"/>
    <col min="1799" max="1799" width="15.7109375" style="33" bestFit="1" customWidth="1"/>
    <col min="1800" max="1800" width="18.42578125" style="33" bestFit="1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8.42578125" style="33" customWidth="1"/>
    <col min="2050" max="2050" width="50.7109375" style="33" customWidth="1"/>
    <col min="2051" max="2051" width="20.140625" style="33" customWidth="1"/>
    <col min="2052" max="2053" width="17.7109375" style="33" bestFit="1" customWidth="1"/>
    <col min="2054" max="2054" width="16.5703125" style="33" bestFit="1" customWidth="1"/>
    <col min="2055" max="2055" width="15.7109375" style="33" bestFit="1" customWidth="1"/>
    <col min="2056" max="2056" width="18.42578125" style="33" bestFit="1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8.42578125" style="33" customWidth="1"/>
    <col min="2306" max="2306" width="50.7109375" style="33" customWidth="1"/>
    <col min="2307" max="2307" width="20.140625" style="33" customWidth="1"/>
    <col min="2308" max="2309" width="17.7109375" style="33" bestFit="1" customWidth="1"/>
    <col min="2310" max="2310" width="16.5703125" style="33" bestFit="1" customWidth="1"/>
    <col min="2311" max="2311" width="15.7109375" style="33" bestFit="1" customWidth="1"/>
    <col min="2312" max="2312" width="18.42578125" style="33" bestFit="1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8.42578125" style="33" customWidth="1"/>
    <col min="2562" max="2562" width="50.7109375" style="33" customWidth="1"/>
    <col min="2563" max="2563" width="20.140625" style="33" customWidth="1"/>
    <col min="2564" max="2565" width="17.7109375" style="33" bestFit="1" customWidth="1"/>
    <col min="2566" max="2566" width="16.5703125" style="33" bestFit="1" customWidth="1"/>
    <col min="2567" max="2567" width="15.7109375" style="33" bestFit="1" customWidth="1"/>
    <col min="2568" max="2568" width="18.42578125" style="33" bestFit="1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8.42578125" style="33" customWidth="1"/>
    <col min="2818" max="2818" width="50.7109375" style="33" customWidth="1"/>
    <col min="2819" max="2819" width="20.140625" style="33" customWidth="1"/>
    <col min="2820" max="2821" width="17.7109375" style="33" bestFit="1" customWidth="1"/>
    <col min="2822" max="2822" width="16.5703125" style="33" bestFit="1" customWidth="1"/>
    <col min="2823" max="2823" width="15.7109375" style="33" bestFit="1" customWidth="1"/>
    <col min="2824" max="2824" width="18.42578125" style="33" bestFit="1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8.42578125" style="33" customWidth="1"/>
    <col min="3074" max="3074" width="50.7109375" style="33" customWidth="1"/>
    <col min="3075" max="3075" width="20.140625" style="33" customWidth="1"/>
    <col min="3076" max="3077" width="17.7109375" style="33" bestFit="1" customWidth="1"/>
    <col min="3078" max="3078" width="16.5703125" style="33" bestFit="1" customWidth="1"/>
    <col min="3079" max="3079" width="15.7109375" style="33" bestFit="1" customWidth="1"/>
    <col min="3080" max="3080" width="18.42578125" style="33" bestFit="1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8.42578125" style="33" customWidth="1"/>
    <col min="3330" max="3330" width="50.7109375" style="33" customWidth="1"/>
    <col min="3331" max="3331" width="20.140625" style="33" customWidth="1"/>
    <col min="3332" max="3333" width="17.7109375" style="33" bestFit="1" customWidth="1"/>
    <col min="3334" max="3334" width="16.5703125" style="33" bestFit="1" customWidth="1"/>
    <col min="3335" max="3335" width="15.7109375" style="33" bestFit="1" customWidth="1"/>
    <col min="3336" max="3336" width="18.42578125" style="33" bestFit="1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8.42578125" style="33" customWidth="1"/>
    <col min="3586" max="3586" width="50.7109375" style="33" customWidth="1"/>
    <col min="3587" max="3587" width="20.140625" style="33" customWidth="1"/>
    <col min="3588" max="3589" width="17.7109375" style="33" bestFit="1" customWidth="1"/>
    <col min="3590" max="3590" width="16.5703125" style="33" bestFit="1" customWidth="1"/>
    <col min="3591" max="3591" width="15.7109375" style="33" bestFit="1" customWidth="1"/>
    <col min="3592" max="3592" width="18.42578125" style="33" bestFit="1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8.42578125" style="33" customWidth="1"/>
    <col min="3842" max="3842" width="50.7109375" style="33" customWidth="1"/>
    <col min="3843" max="3843" width="20.140625" style="33" customWidth="1"/>
    <col min="3844" max="3845" width="17.7109375" style="33" bestFit="1" customWidth="1"/>
    <col min="3846" max="3846" width="16.5703125" style="33" bestFit="1" customWidth="1"/>
    <col min="3847" max="3847" width="15.7109375" style="33" bestFit="1" customWidth="1"/>
    <col min="3848" max="3848" width="18.42578125" style="33" bestFit="1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8.42578125" style="33" customWidth="1"/>
    <col min="4098" max="4098" width="50.7109375" style="33" customWidth="1"/>
    <col min="4099" max="4099" width="20.140625" style="33" customWidth="1"/>
    <col min="4100" max="4101" width="17.7109375" style="33" bestFit="1" customWidth="1"/>
    <col min="4102" max="4102" width="16.5703125" style="33" bestFit="1" customWidth="1"/>
    <col min="4103" max="4103" width="15.7109375" style="33" bestFit="1" customWidth="1"/>
    <col min="4104" max="4104" width="18.42578125" style="33" bestFit="1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8.42578125" style="33" customWidth="1"/>
    <col min="4354" max="4354" width="50.7109375" style="33" customWidth="1"/>
    <col min="4355" max="4355" width="20.140625" style="33" customWidth="1"/>
    <col min="4356" max="4357" width="17.7109375" style="33" bestFit="1" customWidth="1"/>
    <col min="4358" max="4358" width="16.5703125" style="33" bestFit="1" customWidth="1"/>
    <col min="4359" max="4359" width="15.7109375" style="33" bestFit="1" customWidth="1"/>
    <col min="4360" max="4360" width="18.42578125" style="33" bestFit="1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8.42578125" style="33" customWidth="1"/>
    <col min="4610" max="4610" width="50.7109375" style="33" customWidth="1"/>
    <col min="4611" max="4611" width="20.140625" style="33" customWidth="1"/>
    <col min="4612" max="4613" width="17.7109375" style="33" bestFit="1" customWidth="1"/>
    <col min="4614" max="4614" width="16.5703125" style="33" bestFit="1" customWidth="1"/>
    <col min="4615" max="4615" width="15.7109375" style="33" bestFit="1" customWidth="1"/>
    <col min="4616" max="4616" width="18.42578125" style="33" bestFit="1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8.42578125" style="33" customWidth="1"/>
    <col min="4866" max="4866" width="50.7109375" style="33" customWidth="1"/>
    <col min="4867" max="4867" width="20.140625" style="33" customWidth="1"/>
    <col min="4868" max="4869" width="17.7109375" style="33" bestFit="1" customWidth="1"/>
    <col min="4870" max="4870" width="16.5703125" style="33" bestFit="1" customWidth="1"/>
    <col min="4871" max="4871" width="15.7109375" style="33" bestFit="1" customWidth="1"/>
    <col min="4872" max="4872" width="18.42578125" style="33" bestFit="1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8.42578125" style="33" customWidth="1"/>
    <col min="5122" max="5122" width="50.7109375" style="33" customWidth="1"/>
    <col min="5123" max="5123" width="20.140625" style="33" customWidth="1"/>
    <col min="5124" max="5125" width="17.7109375" style="33" bestFit="1" customWidth="1"/>
    <col min="5126" max="5126" width="16.5703125" style="33" bestFit="1" customWidth="1"/>
    <col min="5127" max="5127" width="15.7109375" style="33" bestFit="1" customWidth="1"/>
    <col min="5128" max="5128" width="18.42578125" style="33" bestFit="1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8.42578125" style="33" customWidth="1"/>
    <col min="5378" max="5378" width="50.7109375" style="33" customWidth="1"/>
    <col min="5379" max="5379" width="20.140625" style="33" customWidth="1"/>
    <col min="5380" max="5381" width="17.7109375" style="33" bestFit="1" customWidth="1"/>
    <col min="5382" max="5382" width="16.5703125" style="33" bestFit="1" customWidth="1"/>
    <col min="5383" max="5383" width="15.7109375" style="33" bestFit="1" customWidth="1"/>
    <col min="5384" max="5384" width="18.42578125" style="33" bestFit="1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8.42578125" style="33" customWidth="1"/>
    <col min="5634" max="5634" width="50.7109375" style="33" customWidth="1"/>
    <col min="5635" max="5635" width="20.140625" style="33" customWidth="1"/>
    <col min="5636" max="5637" width="17.7109375" style="33" bestFit="1" customWidth="1"/>
    <col min="5638" max="5638" width="16.5703125" style="33" bestFit="1" customWidth="1"/>
    <col min="5639" max="5639" width="15.7109375" style="33" bestFit="1" customWidth="1"/>
    <col min="5640" max="5640" width="18.42578125" style="33" bestFit="1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8.42578125" style="33" customWidth="1"/>
    <col min="5890" max="5890" width="50.7109375" style="33" customWidth="1"/>
    <col min="5891" max="5891" width="20.140625" style="33" customWidth="1"/>
    <col min="5892" max="5893" width="17.7109375" style="33" bestFit="1" customWidth="1"/>
    <col min="5894" max="5894" width="16.5703125" style="33" bestFit="1" customWidth="1"/>
    <col min="5895" max="5895" width="15.7109375" style="33" bestFit="1" customWidth="1"/>
    <col min="5896" max="5896" width="18.42578125" style="33" bestFit="1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8.42578125" style="33" customWidth="1"/>
    <col min="6146" max="6146" width="50.7109375" style="33" customWidth="1"/>
    <col min="6147" max="6147" width="20.140625" style="33" customWidth="1"/>
    <col min="6148" max="6149" width="17.7109375" style="33" bestFit="1" customWidth="1"/>
    <col min="6150" max="6150" width="16.5703125" style="33" bestFit="1" customWidth="1"/>
    <col min="6151" max="6151" width="15.7109375" style="33" bestFit="1" customWidth="1"/>
    <col min="6152" max="6152" width="18.42578125" style="33" bestFit="1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8.42578125" style="33" customWidth="1"/>
    <col min="6402" max="6402" width="50.7109375" style="33" customWidth="1"/>
    <col min="6403" max="6403" width="20.140625" style="33" customWidth="1"/>
    <col min="6404" max="6405" width="17.7109375" style="33" bestFit="1" customWidth="1"/>
    <col min="6406" max="6406" width="16.5703125" style="33" bestFit="1" customWidth="1"/>
    <col min="6407" max="6407" width="15.7109375" style="33" bestFit="1" customWidth="1"/>
    <col min="6408" max="6408" width="18.42578125" style="33" bestFit="1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8.42578125" style="33" customWidth="1"/>
    <col min="6658" max="6658" width="50.7109375" style="33" customWidth="1"/>
    <col min="6659" max="6659" width="20.140625" style="33" customWidth="1"/>
    <col min="6660" max="6661" width="17.7109375" style="33" bestFit="1" customWidth="1"/>
    <col min="6662" max="6662" width="16.5703125" style="33" bestFit="1" customWidth="1"/>
    <col min="6663" max="6663" width="15.7109375" style="33" bestFit="1" customWidth="1"/>
    <col min="6664" max="6664" width="18.42578125" style="33" bestFit="1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8.42578125" style="33" customWidth="1"/>
    <col min="6914" max="6914" width="50.7109375" style="33" customWidth="1"/>
    <col min="6915" max="6915" width="20.140625" style="33" customWidth="1"/>
    <col min="6916" max="6917" width="17.7109375" style="33" bestFit="1" customWidth="1"/>
    <col min="6918" max="6918" width="16.5703125" style="33" bestFit="1" customWidth="1"/>
    <col min="6919" max="6919" width="15.7109375" style="33" bestFit="1" customWidth="1"/>
    <col min="6920" max="6920" width="18.42578125" style="33" bestFit="1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8.42578125" style="33" customWidth="1"/>
    <col min="7170" max="7170" width="50.7109375" style="33" customWidth="1"/>
    <col min="7171" max="7171" width="20.140625" style="33" customWidth="1"/>
    <col min="7172" max="7173" width="17.7109375" style="33" bestFit="1" customWidth="1"/>
    <col min="7174" max="7174" width="16.5703125" style="33" bestFit="1" customWidth="1"/>
    <col min="7175" max="7175" width="15.7109375" style="33" bestFit="1" customWidth="1"/>
    <col min="7176" max="7176" width="18.42578125" style="33" bestFit="1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8.42578125" style="33" customWidth="1"/>
    <col min="7426" max="7426" width="50.7109375" style="33" customWidth="1"/>
    <col min="7427" max="7427" width="20.140625" style="33" customWidth="1"/>
    <col min="7428" max="7429" width="17.7109375" style="33" bestFit="1" customWidth="1"/>
    <col min="7430" max="7430" width="16.5703125" style="33" bestFit="1" customWidth="1"/>
    <col min="7431" max="7431" width="15.7109375" style="33" bestFit="1" customWidth="1"/>
    <col min="7432" max="7432" width="18.42578125" style="33" bestFit="1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8.42578125" style="33" customWidth="1"/>
    <col min="7682" max="7682" width="50.7109375" style="33" customWidth="1"/>
    <col min="7683" max="7683" width="20.140625" style="33" customWidth="1"/>
    <col min="7684" max="7685" width="17.7109375" style="33" bestFit="1" customWidth="1"/>
    <col min="7686" max="7686" width="16.5703125" style="33" bestFit="1" customWidth="1"/>
    <col min="7687" max="7687" width="15.7109375" style="33" bestFit="1" customWidth="1"/>
    <col min="7688" max="7688" width="18.42578125" style="33" bestFit="1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8.42578125" style="33" customWidth="1"/>
    <col min="7938" max="7938" width="50.7109375" style="33" customWidth="1"/>
    <col min="7939" max="7939" width="20.140625" style="33" customWidth="1"/>
    <col min="7940" max="7941" width="17.7109375" style="33" bestFit="1" customWidth="1"/>
    <col min="7942" max="7942" width="16.5703125" style="33" bestFit="1" customWidth="1"/>
    <col min="7943" max="7943" width="15.7109375" style="33" bestFit="1" customWidth="1"/>
    <col min="7944" max="7944" width="18.42578125" style="33" bestFit="1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8.42578125" style="33" customWidth="1"/>
    <col min="8194" max="8194" width="50.7109375" style="33" customWidth="1"/>
    <col min="8195" max="8195" width="20.140625" style="33" customWidth="1"/>
    <col min="8196" max="8197" width="17.7109375" style="33" bestFit="1" customWidth="1"/>
    <col min="8198" max="8198" width="16.5703125" style="33" bestFit="1" customWidth="1"/>
    <col min="8199" max="8199" width="15.7109375" style="33" bestFit="1" customWidth="1"/>
    <col min="8200" max="8200" width="18.42578125" style="33" bestFit="1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8.42578125" style="33" customWidth="1"/>
    <col min="8450" max="8450" width="50.7109375" style="33" customWidth="1"/>
    <col min="8451" max="8451" width="20.140625" style="33" customWidth="1"/>
    <col min="8452" max="8453" width="17.7109375" style="33" bestFit="1" customWidth="1"/>
    <col min="8454" max="8454" width="16.5703125" style="33" bestFit="1" customWidth="1"/>
    <col min="8455" max="8455" width="15.7109375" style="33" bestFit="1" customWidth="1"/>
    <col min="8456" max="8456" width="18.42578125" style="33" bestFit="1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8.42578125" style="33" customWidth="1"/>
    <col min="8706" max="8706" width="50.7109375" style="33" customWidth="1"/>
    <col min="8707" max="8707" width="20.140625" style="33" customWidth="1"/>
    <col min="8708" max="8709" width="17.7109375" style="33" bestFit="1" customWidth="1"/>
    <col min="8710" max="8710" width="16.5703125" style="33" bestFit="1" customWidth="1"/>
    <col min="8711" max="8711" width="15.7109375" style="33" bestFit="1" customWidth="1"/>
    <col min="8712" max="8712" width="18.42578125" style="33" bestFit="1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8.42578125" style="33" customWidth="1"/>
    <col min="8962" max="8962" width="50.7109375" style="33" customWidth="1"/>
    <col min="8963" max="8963" width="20.140625" style="33" customWidth="1"/>
    <col min="8964" max="8965" width="17.7109375" style="33" bestFit="1" customWidth="1"/>
    <col min="8966" max="8966" width="16.5703125" style="33" bestFit="1" customWidth="1"/>
    <col min="8967" max="8967" width="15.7109375" style="33" bestFit="1" customWidth="1"/>
    <col min="8968" max="8968" width="18.42578125" style="33" bestFit="1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8.42578125" style="33" customWidth="1"/>
    <col min="9218" max="9218" width="50.7109375" style="33" customWidth="1"/>
    <col min="9219" max="9219" width="20.140625" style="33" customWidth="1"/>
    <col min="9220" max="9221" width="17.7109375" style="33" bestFit="1" customWidth="1"/>
    <col min="9222" max="9222" width="16.5703125" style="33" bestFit="1" customWidth="1"/>
    <col min="9223" max="9223" width="15.7109375" style="33" bestFit="1" customWidth="1"/>
    <col min="9224" max="9224" width="18.42578125" style="33" bestFit="1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8.42578125" style="33" customWidth="1"/>
    <col min="9474" max="9474" width="50.7109375" style="33" customWidth="1"/>
    <col min="9475" max="9475" width="20.140625" style="33" customWidth="1"/>
    <col min="9476" max="9477" width="17.7109375" style="33" bestFit="1" customWidth="1"/>
    <col min="9478" max="9478" width="16.5703125" style="33" bestFit="1" customWidth="1"/>
    <col min="9479" max="9479" width="15.7109375" style="33" bestFit="1" customWidth="1"/>
    <col min="9480" max="9480" width="18.42578125" style="33" bestFit="1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8.42578125" style="33" customWidth="1"/>
    <col min="9730" max="9730" width="50.7109375" style="33" customWidth="1"/>
    <col min="9731" max="9731" width="20.140625" style="33" customWidth="1"/>
    <col min="9732" max="9733" width="17.7109375" style="33" bestFit="1" customWidth="1"/>
    <col min="9734" max="9734" width="16.5703125" style="33" bestFit="1" customWidth="1"/>
    <col min="9735" max="9735" width="15.7109375" style="33" bestFit="1" customWidth="1"/>
    <col min="9736" max="9736" width="18.42578125" style="33" bestFit="1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8.42578125" style="33" customWidth="1"/>
    <col min="9986" max="9986" width="50.7109375" style="33" customWidth="1"/>
    <col min="9987" max="9987" width="20.140625" style="33" customWidth="1"/>
    <col min="9988" max="9989" width="17.7109375" style="33" bestFit="1" customWidth="1"/>
    <col min="9990" max="9990" width="16.5703125" style="33" bestFit="1" customWidth="1"/>
    <col min="9991" max="9991" width="15.7109375" style="33" bestFit="1" customWidth="1"/>
    <col min="9992" max="9992" width="18.42578125" style="33" bestFit="1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8.42578125" style="33" customWidth="1"/>
    <col min="10242" max="10242" width="50.7109375" style="33" customWidth="1"/>
    <col min="10243" max="10243" width="20.140625" style="33" customWidth="1"/>
    <col min="10244" max="10245" width="17.7109375" style="33" bestFit="1" customWidth="1"/>
    <col min="10246" max="10246" width="16.5703125" style="33" bestFit="1" customWidth="1"/>
    <col min="10247" max="10247" width="15.7109375" style="33" bestFit="1" customWidth="1"/>
    <col min="10248" max="10248" width="18.42578125" style="33" bestFit="1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8.42578125" style="33" customWidth="1"/>
    <col min="10498" max="10498" width="50.7109375" style="33" customWidth="1"/>
    <col min="10499" max="10499" width="20.140625" style="33" customWidth="1"/>
    <col min="10500" max="10501" width="17.7109375" style="33" bestFit="1" customWidth="1"/>
    <col min="10502" max="10502" width="16.5703125" style="33" bestFit="1" customWidth="1"/>
    <col min="10503" max="10503" width="15.7109375" style="33" bestFit="1" customWidth="1"/>
    <col min="10504" max="10504" width="18.42578125" style="33" bestFit="1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8.42578125" style="33" customWidth="1"/>
    <col min="10754" max="10754" width="50.7109375" style="33" customWidth="1"/>
    <col min="10755" max="10755" width="20.140625" style="33" customWidth="1"/>
    <col min="10756" max="10757" width="17.7109375" style="33" bestFit="1" customWidth="1"/>
    <col min="10758" max="10758" width="16.5703125" style="33" bestFit="1" customWidth="1"/>
    <col min="10759" max="10759" width="15.7109375" style="33" bestFit="1" customWidth="1"/>
    <col min="10760" max="10760" width="18.42578125" style="33" bestFit="1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8.42578125" style="33" customWidth="1"/>
    <col min="11010" max="11010" width="50.7109375" style="33" customWidth="1"/>
    <col min="11011" max="11011" width="20.140625" style="33" customWidth="1"/>
    <col min="11012" max="11013" width="17.7109375" style="33" bestFit="1" customWidth="1"/>
    <col min="11014" max="11014" width="16.5703125" style="33" bestFit="1" customWidth="1"/>
    <col min="11015" max="11015" width="15.7109375" style="33" bestFit="1" customWidth="1"/>
    <col min="11016" max="11016" width="18.42578125" style="33" bestFit="1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8.42578125" style="33" customWidth="1"/>
    <col min="11266" max="11266" width="50.7109375" style="33" customWidth="1"/>
    <col min="11267" max="11267" width="20.140625" style="33" customWidth="1"/>
    <col min="11268" max="11269" width="17.7109375" style="33" bestFit="1" customWidth="1"/>
    <col min="11270" max="11270" width="16.5703125" style="33" bestFit="1" customWidth="1"/>
    <col min="11271" max="11271" width="15.7109375" style="33" bestFit="1" customWidth="1"/>
    <col min="11272" max="11272" width="18.42578125" style="33" bestFit="1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8.42578125" style="33" customWidth="1"/>
    <col min="11522" max="11522" width="50.7109375" style="33" customWidth="1"/>
    <col min="11523" max="11523" width="20.140625" style="33" customWidth="1"/>
    <col min="11524" max="11525" width="17.7109375" style="33" bestFit="1" customWidth="1"/>
    <col min="11526" max="11526" width="16.5703125" style="33" bestFit="1" customWidth="1"/>
    <col min="11527" max="11527" width="15.7109375" style="33" bestFit="1" customWidth="1"/>
    <col min="11528" max="11528" width="18.42578125" style="33" bestFit="1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8.42578125" style="33" customWidth="1"/>
    <col min="11778" max="11778" width="50.7109375" style="33" customWidth="1"/>
    <col min="11779" max="11779" width="20.140625" style="33" customWidth="1"/>
    <col min="11780" max="11781" width="17.7109375" style="33" bestFit="1" customWidth="1"/>
    <col min="11782" max="11782" width="16.5703125" style="33" bestFit="1" customWidth="1"/>
    <col min="11783" max="11783" width="15.7109375" style="33" bestFit="1" customWidth="1"/>
    <col min="11784" max="11784" width="18.42578125" style="33" bestFit="1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8.42578125" style="33" customWidth="1"/>
    <col min="12034" max="12034" width="50.7109375" style="33" customWidth="1"/>
    <col min="12035" max="12035" width="20.140625" style="33" customWidth="1"/>
    <col min="12036" max="12037" width="17.7109375" style="33" bestFit="1" customWidth="1"/>
    <col min="12038" max="12038" width="16.5703125" style="33" bestFit="1" customWidth="1"/>
    <col min="12039" max="12039" width="15.7109375" style="33" bestFit="1" customWidth="1"/>
    <col min="12040" max="12040" width="18.42578125" style="33" bestFit="1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8.42578125" style="33" customWidth="1"/>
    <col min="12290" max="12290" width="50.7109375" style="33" customWidth="1"/>
    <col min="12291" max="12291" width="20.140625" style="33" customWidth="1"/>
    <col min="12292" max="12293" width="17.7109375" style="33" bestFit="1" customWidth="1"/>
    <col min="12294" max="12294" width="16.5703125" style="33" bestFit="1" customWidth="1"/>
    <col min="12295" max="12295" width="15.7109375" style="33" bestFit="1" customWidth="1"/>
    <col min="12296" max="12296" width="18.42578125" style="33" bestFit="1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8.42578125" style="33" customWidth="1"/>
    <col min="12546" max="12546" width="50.7109375" style="33" customWidth="1"/>
    <col min="12547" max="12547" width="20.140625" style="33" customWidth="1"/>
    <col min="12548" max="12549" width="17.7109375" style="33" bestFit="1" customWidth="1"/>
    <col min="12550" max="12550" width="16.5703125" style="33" bestFit="1" customWidth="1"/>
    <col min="12551" max="12551" width="15.7109375" style="33" bestFit="1" customWidth="1"/>
    <col min="12552" max="12552" width="18.42578125" style="33" bestFit="1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8.42578125" style="33" customWidth="1"/>
    <col min="12802" max="12802" width="50.7109375" style="33" customWidth="1"/>
    <col min="12803" max="12803" width="20.140625" style="33" customWidth="1"/>
    <col min="12804" max="12805" width="17.7109375" style="33" bestFit="1" customWidth="1"/>
    <col min="12806" max="12806" width="16.5703125" style="33" bestFit="1" customWidth="1"/>
    <col min="12807" max="12807" width="15.7109375" style="33" bestFit="1" customWidth="1"/>
    <col min="12808" max="12808" width="18.42578125" style="33" bestFit="1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8.42578125" style="33" customWidth="1"/>
    <col min="13058" max="13058" width="50.7109375" style="33" customWidth="1"/>
    <col min="13059" max="13059" width="20.140625" style="33" customWidth="1"/>
    <col min="13060" max="13061" width="17.7109375" style="33" bestFit="1" customWidth="1"/>
    <col min="13062" max="13062" width="16.5703125" style="33" bestFit="1" customWidth="1"/>
    <col min="13063" max="13063" width="15.7109375" style="33" bestFit="1" customWidth="1"/>
    <col min="13064" max="13064" width="18.42578125" style="33" bestFit="1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8.42578125" style="33" customWidth="1"/>
    <col min="13314" max="13314" width="50.7109375" style="33" customWidth="1"/>
    <col min="13315" max="13315" width="20.140625" style="33" customWidth="1"/>
    <col min="13316" max="13317" width="17.7109375" style="33" bestFit="1" customWidth="1"/>
    <col min="13318" max="13318" width="16.5703125" style="33" bestFit="1" customWidth="1"/>
    <col min="13319" max="13319" width="15.7109375" style="33" bestFit="1" customWidth="1"/>
    <col min="13320" max="13320" width="18.42578125" style="33" bestFit="1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8.42578125" style="33" customWidth="1"/>
    <col min="13570" max="13570" width="50.7109375" style="33" customWidth="1"/>
    <col min="13571" max="13571" width="20.140625" style="33" customWidth="1"/>
    <col min="13572" max="13573" width="17.7109375" style="33" bestFit="1" customWidth="1"/>
    <col min="13574" max="13574" width="16.5703125" style="33" bestFit="1" customWidth="1"/>
    <col min="13575" max="13575" width="15.7109375" style="33" bestFit="1" customWidth="1"/>
    <col min="13576" max="13576" width="18.42578125" style="33" bestFit="1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8.42578125" style="33" customWidth="1"/>
    <col min="13826" max="13826" width="50.7109375" style="33" customWidth="1"/>
    <col min="13827" max="13827" width="20.140625" style="33" customWidth="1"/>
    <col min="13828" max="13829" width="17.7109375" style="33" bestFit="1" customWidth="1"/>
    <col min="13830" max="13830" width="16.5703125" style="33" bestFit="1" customWidth="1"/>
    <col min="13831" max="13831" width="15.7109375" style="33" bestFit="1" customWidth="1"/>
    <col min="13832" max="13832" width="18.42578125" style="33" bestFit="1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8.42578125" style="33" customWidth="1"/>
    <col min="14082" max="14082" width="50.7109375" style="33" customWidth="1"/>
    <col min="14083" max="14083" width="20.140625" style="33" customWidth="1"/>
    <col min="14084" max="14085" width="17.7109375" style="33" bestFit="1" customWidth="1"/>
    <col min="14086" max="14086" width="16.5703125" style="33" bestFit="1" customWidth="1"/>
    <col min="14087" max="14087" width="15.7109375" style="33" bestFit="1" customWidth="1"/>
    <col min="14088" max="14088" width="18.42578125" style="33" bestFit="1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8.42578125" style="33" customWidth="1"/>
    <col min="14338" max="14338" width="50.7109375" style="33" customWidth="1"/>
    <col min="14339" max="14339" width="20.140625" style="33" customWidth="1"/>
    <col min="14340" max="14341" width="17.7109375" style="33" bestFit="1" customWidth="1"/>
    <col min="14342" max="14342" width="16.5703125" style="33" bestFit="1" customWidth="1"/>
    <col min="14343" max="14343" width="15.7109375" style="33" bestFit="1" customWidth="1"/>
    <col min="14344" max="14344" width="18.42578125" style="33" bestFit="1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8.42578125" style="33" customWidth="1"/>
    <col min="14594" max="14594" width="50.7109375" style="33" customWidth="1"/>
    <col min="14595" max="14595" width="20.140625" style="33" customWidth="1"/>
    <col min="14596" max="14597" width="17.7109375" style="33" bestFit="1" customWidth="1"/>
    <col min="14598" max="14598" width="16.5703125" style="33" bestFit="1" customWidth="1"/>
    <col min="14599" max="14599" width="15.7109375" style="33" bestFit="1" customWidth="1"/>
    <col min="14600" max="14600" width="18.42578125" style="33" bestFit="1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8.42578125" style="33" customWidth="1"/>
    <col min="14850" max="14850" width="50.7109375" style="33" customWidth="1"/>
    <col min="14851" max="14851" width="20.140625" style="33" customWidth="1"/>
    <col min="14852" max="14853" width="17.7109375" style="33" bestFit="1" customWidth="1"/>
    <col min="14854" max="14854" width="16.5703125" style="33" bestFit="1" customWidth="1"/>
    <col min="14855" max="14855" width="15.7109375" style="33" bestFit="1" customWidth="1"/>
    <col min="14856" max="14856" width="18.42578125" style="33" bestFit="1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8.42578125" style="33" customWidth="1"/>
    <col min="15106" max="15106" width="50.7109375" style="33" customWidth="1"/>
    <col min="15107" max="15107" width="20.140625" style="33" customWidth="1"/>
    <col min="15108" max="15109" width="17.7109375" style="33" bestFit="1" customWidth="1"/>
    <col min="15110" max="15110" width="16.5703125" style="33" bestFit="1" customWidth="1"/>
    <col min="15111" max="15111" width="15.7109375" style="33" bestFit="1" customWidth="1"/>
    <col min="15112" max="15112" width="18.42578125" style="33" bestFit="1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8.42578125" style="33" customWidth="1"/>
    <col min="15362" max="15362" width="50.7109375" style="33" customWidth="1"/>
    <col min="15363" max="15363" width="20.140625" style="33" customWidth="1"/>
    <col min="15364" max="15365" width="17.7109375" style="33" bestFit="1" customWidth="1"/>
    <col min="15366" max="15366" width="16.5703125" style="33" bestFit="1" customWidth="1"/>
    <col min="15367" max="15367" width="15.7109375" style="33" bestFit="1" customWidth="1"/>
    <col min="15368" max="15368" width="18.42578125" style="33" bestFit="1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8.42578125" style="33" customWidth="1"/>
    <col min="15618" max="15618" width="50.7109375" style="33" customWidth="1"/>
    <col min="15619" max="15619" width="20.140625" style="33" customWidth="1"/>
    <col min="15620" max="15621" width="17.7109375" style="33" bestFit="1" customWidth="1"/>
    <col min="15622" max="15622" width="16.5703125" style="33" bestFit="1" customWidth="1"/>
    <col min="15623" max="15623" width="15.7109375" style="33" bestFit="1" customWidth="1"/>
    <col min="15624" max="15624" width="18.42578125" style="33" bestFit="1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8.42578125" style="33" customWidth="1"/>
    <col min="15874" max="15874" width="50.7109375" style="33" customWidth="1"/>
    <col min="15875" max="15875" width="20.140625" style="33" customWidth="1"/>
    <col min="15876" max="15877" width="17.7109375" style="33" bestFit="1" customWidth="1"/>
    <col min="15878" max="15878" width="16.5703125" style="33" bestFit="1" customWidth="1"/>
    <col min="15879" max="15879" width="15.7109375" style="33" bestFit="1" customWidth="1"/>
    <col min="15880" max="15880" width="18.42578125" style="33" bestFit="1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8.42578125" style="33" customWidth="1"/>
    <col min="16130" max="16130" width="50.7109375" style="33" customWidth="1"/>
    <col min="16131" max="16131" width="20.140625" style="33" customWidth="1"/>
    <col min="16132" max="16133" width="17.7109375" style="33" bestFit="1" customWidth="1"/>
    <col min="16134" max="16134" width="16.5703125" style="33" bestFit="1" customWidth="1"/>
    <col min="16135" max="16135" width="15.7109375" style="33" bestFit="1" customWidth="1"/>
    <col min="16136" max="16136" width="18.42578125" style="33" bestFit="1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18" hidden="1" customHeight="1" x14ac:dyDescent="0.2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24"/>
      <c r="M1" s="124"/>
      <c r="N1" s="124"/>
      <c r="O1" s="124"/>
    </row>
    <row r="2" spans="1:15" ht="15.75" hidden="1" customHeight="1" x14ac:dyDescent="0.2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124"/>
      <c r="M2" s="124"/>
      <c r="N2" s="124"/>
      <c r="O2" s="124"/>
    </row>
    <row r="3" spans="1:15" ht="18" hidden="1" customHeight="1" x14ac:dyDescent="0.2">
      <c r="A3" s="134"/>
      <c r="B3" s="134"/>
      <c r="C3" s="134"/>
      <c r="D3" s="134"/>
      <c r="E3" s="134"/>
      <c r="F3" s="134"/>
      <c r="G3" s="134"/>
      <c r="H3" s="134"/>
      <c r="I3" s="135"/>
      <c r="J3" s="135"/>
      <c r="K3" s="135"/>
      <c r="L3" s="124"/>
      <c r="M3" s="124"/>
      <c r="N3" s="124"/>
      <c r="O3" s="124"/>
    </row>
    <row r="4" spans="1:15" ht="18" x14ac:dyDescent="0.2">
      <c r="A4" s="134"/>
      <c r="B4" s="134"/>
      <c r="C4" s="134"/>
      <c r="D4" s="134"/>
      <c r="E4" s="134"/>
      <c r="F4" s="134"/>
      <c r="G4" s="134"/>
      <c r="H4" s="134"/>
      <c r="I4" s="135"/>
      <c r="J4" s="135"/>
      <c r="K4" s="135"/>
      <c r="L4" s="124"/>
      <c r="M4" s="124"/>
      <c r="N4" s="124"/>
      <c r="O4" s="124"/>
    </row>
    <row r="5" spans="1:15" ht="15.75" customHeight="1" x14ac:dyDescent="0.2">
      <c r="A5" s="278" t="s">
        <v>256</v>
      </c>
      <c r="B5" s="278"/>
      <c r="C5" s="278"/>
      <c r="D5" s="278"/>
      <c r="E5" s="278"/>
      <c r="F5" s="278"/>
      <c r="G5" s="278"/>
      <c r="H5" s="278"/>
      <c r="I5" s="39"/>
      <c r="J5" s="39"/>
      <c r="K5" s="39"/>
      <c r="L5" s="124"/>
      <c r="M5" s="124"/>
      <c r="N5" s="124"/>
      <c r="O5" s="124"/>
    </row>
    <row r="6" spans="1:15" ht="18" x14ac:dyDescent="0.2">
      <c r="A6" s="134"/>
      <c r="B6" s="134"/>
      <c r="C6" s="134"/>
      <c r="D6" s="134"/>
      <c r="E6" s="134"/>
      <c r="F6" s="134"/>
      <c r="G6" s="134"/>
      <c r="H6" s="134"/>
      <c r="I6" s="135"/>
      <c r="J6" s="135"/>
      <c r="K6" s="135"/>
      <c r="L6" s="124"/>
      <c r="M6" s="124"/>
      <c r="N6" s="124"/>
      <c r="O6" s="124"/>
    </row>
    <row r="7" spans="1:15" s="34" customFormat="1" ht="57" x14ac:dyDescent="0.25">
      <c r="A7" s="277" t="s">
        <v>3</v>
      </c>
      <c r="B7" s="277"/>
      <c r="C7" s="140" t="s">
        <v>262</v>
      </c>
      <c r="D7" s="140" t="s">
        <v>503</v>
      </c>
      <c r="E7" s="140" t="s">
        <v>264</v>
      </c>
      <c r="F7" s="140" t="s">
        <v>265</v>
      </c>
      <c r="G7" s="140" t="s">
        <v>266</v>
      </c>
      <c r="H7" s="140" t="s">
        <v>267</v>
      </c>
      <c r="I7" s="125"/>
      <c r="J7" s="125"/>
      <c r="K7" s="125"/>
      <c r="L7" s="125"/>
      <c r="M7" s="125"/>
      <c r="N7" s="125"/>
      <c r="O7" s="125"/>
    </row>
    <row r="8" spans="1:15" s="35" customFormat="1" x14ac:dyDescent="0.2">
      <c r="A8" s="276">
        <v>1</v>
      </c>
      <c r="B8" s="276"/>
      <c r="C8" s="141">
        <v>2</v>
      </c>
      <c r="D8" s="141">
        <v>3</v>
      </c>
      <c r="E8" s="141">
        <v>4.3333333333333304</v>
      </c>
      <c r="F8" s="141">
        <v>5.0833333333333304</v>
      </c>
      <c r="G8" s="141">
        <v>6</v>
      </c>
      <c r="H8" s="141">
        <v>7</v>
      </c>
      <c r="I8" s="128"/>
      <c r="J8" s="128"/>
      <c r="K8" s="128"/>
      <c r="L8" s="128"/>
      <c r="M8" s="126"/>
      <c r="N8" s="126"/>
      <c r="O8" s="126"/>
    </row>
    <row r="9" spans="1:15" ht="15" customHeight="1" x14ac:dyDescent="0.2">
      <c r="A9" s="130" t="s">
        <v>258</v>
      </c>
      <c r="B9" s="130" t="s">
        <v>28</v>
      </c>
      <c r="C9" s="133" t="s">
        <v>30</v>
      </c>
      <c r="D9" s="133" t="s">
        <v>30</v>
      </c>
      <c r="E9" s="133" t="s">
        <v>30</v>
      </c>
      <c r="F9" s="133" t="s">
        <v>30</v>
      </c>
      <c r="G9" s="133" t="s">
        <v>28</v>
      </c>
      <c r="H9" s="133" t="s">
        <v>28</v>
      </c>
      <c r="I9" s="129"/>
      <c r="J9" s="129"/>
      <c r="K9" s="129"/>
      <c r="L9" s="129"/>
      <c r="M9" s="127"/>
      <c r="N9" s="127"/>
      <c r="O9" s="127"/>
    </row>
    <row r="10" spans="1:15" x14ac:dyDescent="0.2">
      <c r="A10" s="212" t="s">
        <v>79</v>
      </c>
      <c r="B10" s="213" t="s">
        <v>260</v>
      </c>
      <c r="C10" s="191">
        <f>+C11+C14</f>
        <v>0</v>
      </c>
      <c r="D10" s="192">
        <f>+D11+D14</f>
        <v>0</v>
      </c>
      <c r="E10" s="192">
        <f>+E11+E14</f>
        <v>0</v>
      </c>
      <c r="F10" s="191">
        <f>+F11+F14</f>
        <v>0</v>
      </c>
      <c r="G10" s="214" t="e">
        <f t="shared" ref="G10" si="0">+F10/C10*100</f>
        <v>#DIV/0!</v>
      </c>
      <c r="H10" s="214" t="e">
        <f t="shared" ref="H10" si="1">+F10/E10*100</f>
        <v>#DIV/0!</v>
      </c>
      <c r="I10" s="149"/>
      <c r="J10" s="149"/>
      <c r="K10" s="149"/>
      <c r="L10" s="149"/>
      <c r="M10" s="167"/>
      <c r="N10" s="167"/>
      <c r="O10" s="167"/>
    </row>
    <row r="11" spans="1:15" x14ac:dyDescent="0.2">
      <c r="A11" s="206" t="s">
        <v>81</v>
      </c>
      <c r="B11" s="207" t="s">
        <v>504</v>
      </c>
      <c r="C11" s="210">
        <f>+C12</f>
        <v>0</v>
      </c>
      <c r="D11" s="218"/>
      <c r="E11" s="218"/>
      <c r="F11" s="210">
        <f>+F12</f>
        <v>0</v>
      </c>
      <c r="G11" s="210" t="e">
        <f t="shared" ref="G11:G36" si="2">+F11/C11*100</f>
        <v>#DIV/0!</v>
      </c>
      <c r="H11" s="210" t="e">
        <f t="shared" ref="H11:H36" si="3">+F11/E11*100</f>
        <v>#DIV/0!</v>
      </c>
      <c r="I11" s="155"/>
      <c r="J11" s="155"/>
      <c r="K11" s="155"/>
      <c r="L11" s="155"/>
      <c r="M11" s="170"/>
      <c r="N11" s="170"/>
      <c r="O11" s="170"/>
    </row>
    <row r="12" spans="1:15" x14ac:dyDescent="0.2">
      <c r="A12" s="205" t="s">
        <v>505</v>
      </c>
      <c r="B12" s="181" t="s">
        <v>506</v>
      </c>
      <c r="C12" s="208">
        <f>+C13</f>
        <v>0</v>
      </c>
      <c r="D12" s="209"/>
      <c r="E12" s="209"/>
      <c r="F12" s="208">
        <f t="shared" ref="F12" si="4">+F13</f>
        <v>0</v>
      </c>
      <c r="G12" s="179" t="e">
        <f t="shared" si="2"/>
        <v>#DIV/0!</v>
      </c>
      <c r="H12" s="179" t="e">
        <f t="shared" si="3"/>
        <v>#DIV/0!</v>
      </c>
      <c r="I12" s="155"/>
      <c r="J12" s="155"/>
      <c r="K12" s="155"/>
      <c r="L12" s="155"/>
      <c r="M12" s="170"/>
      <c r="N12" s="170"/>
      <c r="O12" s="170"/>
    </row>
    <row r="13" spans="1:15" ht="25.5" x14ac:dyDescent="0.2">
      <c r="A13" s="142" t="s">
        <v>507</v>
      </c>
      <c r="B13" s="139" t="s">
        <v>508</v>
      </c>
      <c r="C13" s="136"/>
      <c r="D13" s="209"/>
      <c r="E13" s="209"/>
      <c r="F13" s="175"/>
      <c r="G13" s="175" t="e">
        <f t="shared" si="2"/>
        <v>#DIV/0!</v>
      </c>
      <c r="H13" s="175" t="e">
        <f t="shared" si="3"/>
        <v>#DIV/0!</v>
      </c>
      <c r="I13" s="137"/>
      <c r="J13" s="137"/>
      <c r="K13" s="137"/>
      <c r="L13" s="137"/>
      <c r="M13" s="138"/>
      <c r="N13" s="138"/>
      <c r="O13" s="138"/>
    </row>
    <row r="14" spans="1:15" x14ac:dyDescent="0.2">
      <c r="A14" s="251" t="s">
        <v>509</v>
      </c>
      <c r="B14" s="207" t="s">
        <v>510</v>
      </c>
      <c r="C14" s="210">
        <f>+C15</f>
        <v>0</v>
      </c>
      <c r="D14" s="218"/>
      <c r="E14" s="218"/>
      <c r="F14" s="210">
        <f>+F15</f>
        <v>0</v>
      </c>
      <c r="G14" s="210" t="e">
        <f t="shared" si="2"/>
        <v>#DIV/0!</v>
      </c>
      <c r="H14" s="210" t="e">
        <f t="shared" si="3"/>
        <v>#DIV/0!</v>
      </c>
      <c r="I14" s="155"/>
      <c r="J14" s="155"/>
      <c r="K14" s="155"/>
      <c r="L14" s="155"/>
      <c r="M14" s="170"/>
      <c r="N14" s="170"/>
      <c r="O14" s="170"/>
    </row>
    <row r="15" spans="1:15" ht="25.5" x14ac:dyDescent="0.2">
      <c r="A15" s="205" t="s">
        <v>511</v>
      </c>
      <c r="B15" s="181" t="s">
        <v>512</v>
      </c>
      <c r="C15" s="208">
        <f>+C16</f>
        <v>0</v>
      </c>
      <c r="D15" s="209"/>
      <c r="E15" s="209"/>
      <c r="F15" s="208">
        <f t="shared" ref="F15" si="5">+F16</f>
        <v>0</v>
      </c>
      <c r="G15" s="179" t="e">
        <f t="shared" si="2"/>
        <v>#DIV/0!</v>
      </c>
      <c r="H15" s="179" t="e">
        <f t="shared" si="3"/>
        <v>#DIV/0!</v>
      </c>
      <c r="I15" s="155"/>
      <c r="J15" s="155"/>
      <c r="K15" s="155"/>
      <c r="L15" s="155"/>
      <c r="M15" s="170"/>
      <c r="N15" s="170"/>
      <c r="O15" s="170"/>
    </row>
    <row r="16" spans="1:15" ht="25.5" x14ac:dyDescent="0.2">
      <c r="A16" s="142" t="s">
        <v>513</v>
      </c>
      <c r="B16" s="139" t="s">
        <v>514</v>
      </c>
      <c r="C16" s="136"/>
      <c r="D16" s="209"/>
      <c r="E16" s="209"/>
      <c r="F16" s="175"/>
      <c r="G16" s="175" t="e">
        <f t="shared" si="2"/>
        <v>#DIV/0!</v>
      </c>
      <c r="H16" s="175" t="e">
        <f t="shared" si="3"/>
        <v>#DIV/0!</v>
      </c>
      <c r="I16" s="137"/>
      <c r="J16" s="137"/>
      <c r="K16" s="137"/>
      <c r="L16" s="137"/>
      <c r="M16" s="138"/>
      <c r="N16" s="138"/>
      <c r="O16" s="138"/>
    </row>
    <row r="17" spans="1:15" x14ac:dyDescent="0.2">
      <c r="A17" s="212" t="s">
        <v>64</v>
      </c>
      <c r="B17" s="213" t="s">
        <v>516</v>
      </c>
      <c r="C17" s="191">
        <f>+C18+C27+C32</f>
        <v>0</v>
      </c>
      <c r="D17" s="192">
        <f>+D18+D27+D32</f>
        <v>0</v>
      </c>
      <c r="E17" s="192">
        <f>+E18+E27+E32</f>
        <v>0</v>
      </c>
      <c r="F17" s="191">
        <f>+F18+F27+F32</f>
        <v>0</v>
      </c>
      <c r="G17" s="214" t="e">
        <f t="shared" si="2"/>
        <v>#DIV/0!</v>
      </c>
      <c r="H17" s="214" t="e">
        <f t="shared" si="3"/>
        <v>#DIV/0!</v>
      </c>
      <c r="I17" s="132"/>
      <c r="J17" s="132"/>
      <c r="K17" s="132"/>
      <c r="L17" s="132"/>
      <c r="M17" s="131"/>
      <c r="N17" s="131"/>
      <c r="O17" s="131"/>
    </row>
    <row r="18" spans="1:15" x14ac:dyDescent="0.2">
      <c r="A18" s="206" t="s">
        <v>66</v>
      </c>
      <c r="B18" s="207" t="s">
        <v>517</v>
      </c>
      <c r="C18" s="215">
        <f>+C19+C22+C24</f>
        <v>0</v>
      </c>
      <c r="D18" s="218"/>
      <c r="E18" s="218"/>
      <c r="F18" s="215">
        <f>+F19+F22+F24</f>
        <v>0</v>
      </c>
      <c r="G18" s="210" t="e">
        <f t="shared" si="2"/>
        <v>#DIV/0!</v>
      </c>
      <c r="H18" s="210" t="e">
        <f t="shared" si="3"/>
        <v>#DIV/0!</v>
      </c>
      <c r="I18" s="155"/>
      <c r="J18" s="155"/>
      <c r="K18" s="155"/>
      <c r="L18" s="155"/>
      <c r="M18" s="170"/>
      <c r="N18" s="170"/>
      <c r="O18" s="170"/>
    </row>
    <row r="19" spans="1:15" ht="25.5" x14ac:dyDescent="0.2">
      <c r="A19" s="205">
        <v>512</v>
      </c>
      <c r="B19" s="181" t="s">
        <v>568</v>
      </c>
      <c r="C19" s="208">
        <f>+C20+C21</f>
        <v>0</v>
      </c>
      <c r="D19" s="209"/>
      <c r="E19" s="209"/>
      <c r="F19" s="208">
        <f>+F20+F21</f>
        <v>0</v>
      </c>
      <c r="G19" s="208" t="e">
        <f t="shared" ref="G19:G26" si="6">+F19/C19*100</f>
        <v>#DIV/0!</v>
      </c>
      <c r="H19" s="208" t="e">
        <f t="shared" ref="H19:H26" si="7">+F19/E19*100</f>
        <v>#DIV/0!</v>
      </c>
      <c r="I19" s="155"/>
      <c r="J19" s="155"/>
      <c r="K19" s="155"/>
      <c r="L19" s="155"/>
      <c r="M19" s="170"/>
      <c r="N19" s="170"/>
      <c r="O19" s="170"/>
    </row>
    <row r="20" spans="1:15" ht="25.5" x14ac:dyDescent="0.2">
      <c r="A20" s="173">
        <v>5121</v>
      </c>
      <c r="B20" s="171" t="s">
        <v>569</v>
      </c>
      <c r="C20" s="174"/>
      <c r="D20" s="209"/>
      <c r="E20" s="209"/>
      <c r="F20" s="175"/>
      <c r="G20" s="175" t="e">
        <f t="shared" si="6"/>
        <v>#DIV/0!</v>
      </c>
      <c r="H20" s="175" t="e">
        <f t="shared" si="7"/>
        <v>#DIV/0!</v>
      </c>
      <c r="I20" s="155"/>
      <c r="J20" s="155"/>
      <c r="K20" s="155"/>
      <c r="L20" s="155"/>
      <c r="M20" s="170"/>
      <c r="N20" s="170"/>
      <c r="O20" s="170"/>
    </row>
    <row r="21" spans="1:15" ht="25.5" x14ac:dyDescent="0.2">
      <c r="A21" s="173">
        <v>5122</v>
      </c>
      <c r="B21" s="171" t="s">
        <v>570</v>
      </c>
      <c r="C21" s="174"/>
      <c r="D21" s="209"/>
      <c r="E21" s="209"/>
      <c r="F21" s="175"/>
      <c r="G21" s="175" t="e">
        <f t="shared" si="6"/>
        <v>#DIV/0!</v>
      </c>
      <c r="H21" s="175" t="e">
        <f t="shared" si="7"/>
        <v>#DIV/0!</v>
      </c>
      <c r="I21" s="155"/>
      <c r="J21" s="155"/>
      <c r="K21" s="155"/>
      <c r="L21" s="155"/>
      <c r="M21" s="170"/>
      <c r="N21" s="170"/>
      <c r="O21" s="170"/>
    </row>
    <row r="22" spans="1:15" x14ac:dyDescent="0.2">
      <c r="A22" s="205">
        <v>514</v>
      </c>
      <c r="B22" s="181" t="s">
        <v>571</v>
      </c>
      <c r="C22" s="208">
        <f>+C23</f>
        <v>0</v>
      </c>
      <c r="D22" s="209"/>
      <c r="E22" s="209"/>
      <c r="F22" s="208">
        <f t="shared" ref="F22" si="8">+F23</f>
        <v>0</v>
      </c>
      <c r="G22" s="208" t="e">
        <f t="shared" si="6"/>
        <v>#DIV/0!</v>
      </c>
      <c r="H22" s="208" t="e">
        <f t="shared" si="7"/>
        <v>#DIV/0!</v>
      </c>
      <c r="I22" s="155"/>
      <c r="J22" s="155"/>
      <c r="K22" s="155"/>
      <c r="L22" s="155"/>
      <c r="M22" s="170"/>
      <c r="N22" s="170"/>
      <c r="O22" s="170"/>
    </row>
    <row r="23" spans="1:15" x14ac:dyDescent="0.2">
      <c r="A23" s="173">
        <v>5141</v>
      </c>
      <c r="B23" s="171" t="s">
        <v>572</v>
      </c>
      <c r="C23" s="174"/>
      <c r="D23" s="209"/>
      <c r="E23" s="209"/>
      <c r="F23" s="175"/>
      <c r="G23" s="175" t="e">
        <f t="shared" si="6"/>
        <v>#DIV/0!</v>
      </c>
      <c r="H23" s="175" t="e">
        <f t="shared" si="7"/>
        <v>#DIV/0!</v>
      </c>
      <c r="I23" s="155"/>
      <c r="J23" s="155"/>
      <c r="K23" s="155"/>
      <c r="L23" s="155"/>
      <c r="M23" s="170"/>
      <c r="N23" s="170"/>
      <c r="O23" s="170"/>
    </row>
    <row r="24" spans="1:15" x14ac:dyDescent="0.2">
      <c r="A24" s="205">
        <v>518</v>
      </c>
      <c r="B24" s="181" t="s">
        <v>573</v>
      </c>
      <c r="C24" s="208">
        <f>+C25+C26</f>
        <v>0</v>
      </c>
      <c r="D24" s="209"/>
      <c r="E24" s="209"/>
      <c r="F24" s="208">
        <f>+F25+F26</f>
        <v>0</v>
      </c>
      <c r="G24" s="208" t="e">
        <f t="shared" si="6"/>
        <v>#DIV/0!</v>
      </c>
      <c r="H24" s="208" t="e">
        <f t="shared" si="7"/>
        <v>#DIV/0!</v>
      </c>
      <c r="I24" s="155"/>
      <c r="J24" s="155"/>
      <c r="K24" s="155"/>
      <c r="L24" s="155"/>
      <c r="M24" s="170"/>
      <c r="N24" s="170"/>
      <c r="O24" s="170"/>
    </row>
    <row r="25" spans="1:15" ht="25.5" x14ac:dyDescent="0.2">
      <c r="A25" s="173">
        <v>5181</v>
      </c>
      <c r="B25" s="171" t="s">
        <v>574</v>
      </c>
      <c r="C25" s="174"/>
      <c r="D25" s="209"/>
      <c r="E25" s="209"/>
      <c r="F25" s="175"/>
      <c r="G25" s="175" t="e">
        <f t="shared" si="6"/>
        <v>#DIV/0!</v>
      </c>
      <c r="H25" s="175" t="e">
        <f t="shared" si="7"/>
        <v>#DIV/0!</v>
      </c>
      <c r="I25" s="155"/>
      <c r="J25" s="155"/>
      <c r="K25" s="155"/>
      <c r="L25" s="155"/>
      <c r="M25" s="170"/>
      <c r="N25" s="170"/>
      <c r="O25" s="170"/>
    </row>
    <row r="26" spans="1:15" x14ac:dyDescent="0.2">
      <c r="A26" s="173">
        <v>5183</v>
      </c>
      <c r="B26" s="171" t="s">
        <v>575</v>
      </c>
      <c r="C26" s="174"/>
      <c r="D26" s="209"/>
      <c r="E26" s="209"/>
      <c r="F26" s="175"/>
      <c r="G26" s="175" t="e">
        <f t="shared" si="6"/>
        <v>#DIV/0!</v>
      </c>
      <c r="H26" s="175" t="e">
        <f t="shared" si="7"/>
        <v>#DIV/0!</v>
      </c>
      <c r="I26" s="155"/>
      <c r="J26" s="155"/>
      <c r="K26" s="155"/>
      <c r="L26" s="155"/>
      <c r="M26" s="170"/>
      <c r="N26" s="170"/>
      <c r="O26" s="170"/>
    </row>
    <row r="27" spans="1:15" x14ac:dyDescent="0.2">
      <c r="A27" s="206" t="s">
        <v>518</v>
      </c>
      <c r="B27" s="207" t="s">
        <v>519</v>
      </c>
      <c r="C27" s="215">
        <f>+C28+C30</f>
        <v>0</v>
      </c>
      <c r="D27" s="218"/>
      <c r="E27" s="218"/>
      <c r="F27" s="215">
        <f>+F28+F30</f>
        <v>0</v>
      </c>
      <c r="G27" s="210" t="e">
        <f t="shared" si="2"/>
        <v>#DIV/0!</v>
      </c>
      <c r="H27" s="210" t="e">
        <f t="shared" si="3"/>
        <v>#DIV/0!</v>
      </c>
      <c r="I27" s="155"/>
      <c r="J27" s="155"/>
      <c r="K27" s="155"/>
      <c r="L27" s="155"/>
      <c r="M27" s="170"/>
      <c r="N27" s="170"/>
      <c r="O27" s="170"/>
    </row>
    <row r="28" spans="1:15" ht="25.5" x14ac:dyDescent="0.2">
      <c r="A28" s="205" t="s">
        <v>520</v>
      </c>
      <c r="B28" s="181" t="s">
        <v>521</v>
      </c>
      <c r="C28" s="208">
        <f>+C29</f>
        <v>0</v>
      </c>
      <c r="D28" s="209"/>
      <c r="E28" s="209"/>
      <c r="F28" s="208">
        <f t="shared" ref="F28" si="9">+F29</f>
        <v>0</v>
      </c>
      <c r="G28" s="179" t="e">
        <f t="shared" si="2"/>
        <v>#DIV/0!</v>
      </c>
      <c r="H28" s="179" t="e">
        <f t="shared" si="3"/>
        <v>#DIV/0!</v>
      </c>
      <c r="I28" s="155"/>
      <c r="J28" s="155"/>
      <c r="K28" s="155"/>
      <c r="L28" s="155"/>
      <c r="M28" s="170"/>
      <c r="N28" s="170"/>
      <c r="O28" s="170"/>
    </row>
    <row r="29" spans="1:15" ht="25.5" x14ac:dyDescent="0.2">
      <c r="A29" s="142" t="s">
        <v>522</v>
      </c>
      <c r="B29" s="139" t="s">
        <v>521</v>
      </c>
      <c r="C29" s="143"/>
      <c r="D29" s="209"/>
      <c r="E29" s="209"/>
      <c r="F29" s="175"/>
      <c r="G29" s="175" t="e">
        <f t="shared" si="2"/>
        <v>#DIV/0!</v>
      </c>
      <c r="H29" s="175" t="e">
        <f t="shared" si="3"/>
        <v>#DIV/0!</v>
      </c>
      <c r="I29" s="137"/>
      <c r="J29" s="137"/>
      <c r="K29" s="137"/>
      <c r="L29" s="137"/>
      <c r="M29" s="138"/>
      <c r="N29" s="138"/>
      <c r="O29" s="138"/>
    </row>
    <row r="30" spans="1:15" ht="25.5" x14ac:dyDescent="0.2">
      <c r="A30" s="205" t="s">
        <v>523</v>
      </c>
      <c r="B30" s="181" t="s">
        <v>524</v>
      </c>
      <c r="C30" s="208">
        <f>+C31</f>
        <v>0</v>
      </c>
      <c r="D30" s="209"/>
      <c r="E30" s="209"/>
      <c r="F30" s="208">
        <f t="shared" ref="F30" si="10">+F31</f>
        <v>0</v>
      </c>
      <c r="G30" s="179" t="e">
        <f t="shared" si="2"/>
        <v>#DIV/0!</v>
      </c>
      <c r="H30" s="179" t="e">
        <f t="shared" si="3"/>
        <v>#DIV/0!</v>
      </c>
      <c r="I30" s="155"/>
      <c r="J30" s="155"/>
      <c r="K30" s="155"/>
      <c r="L30" s="155"/>
      <c r="M30" s="170"/>
      <c r="N30" s="170"/>
      <c r="O30" s="170"/>
    </row>
    <row r="31" spans="1:15" ht="25.5" x14ac:dyDescent="0.2">
      <c r="A31" s="142" t="s">
        <v>525</v>
      </c>
      <c r="B31" s="139" t="s">
        <v>526</v>
      </c>
      <c r="C31" s="136"/>
      <c r="D31" s="209"/>
      <c r="E31" s="209"/>
      <c r="F31" s="175"/>
      <c r="G31" s="175" t="e">
        <f t="shared" si="2"/>
        <v>#DIV/0!</v>
      </c>
      <c r="H31" s="175" t="e">
        <f t="shared" si="3"/>
        <v>#DIV/0!</v>
      </c>
      <c r="I31" s="137"/>
      <c r="J31" s="137"/>
      <c r="K31" s="137"/>
      <c r="L31" s="137"/>
      <c r="M31" s="138"/>
      <c r="N31" s="138"/>
      <c r="O31" s="138"/>
    </row>
    <row r="32" spans="1:15" x14ac:dyDescent="0.2">
      <c r="A32" s="206" t="s">
        <v>527</v>
      </c>
      <c r="B32" s="207" t="s">
        <v>528</v>
      </c>
      <c r="C32" s="210">
        <f>+C33+C35</f>
        <v>0</v>
      </c>
      <c r="D32" s="162"/>
      <c r="E32" s="162">
        <v>0</v>
      </c>
      <c r="F32" s="210">
        <f>+F33+F35</f>
        <v>0</v>
      </c>
      <c r="G32" s="210" t="e">
        <f>+F32/C32*100</f>
        <v>#DIV/0!</v>
      </c>
      <c r="H32" s="210" t="e">
        <f t="shared" si="3"/>
        <v>#DIV/0!</v>
      </c>
      <c r="I32" s="137"/>
      <c r="J32" s="137"/>
      <c r="K32" s="137"/>
      <c r="L32" s="137"/>
      <c r="M32" s="138"/>
      <c r="N32" s="138"/>
      <c r="O32" s="138"/>
    </row>
    <row r="33" spans="1:15" ht="25.5" x14ac:dyDescent="0.2">
      <c r="A33" s="205" t="s">
        <v>529</v>
      </c>
      <c r="B33" s="181" t="s">
        <v>530</v>
      </c>
      <c r="C33" s="208">
        <f>+C34</f>
        <v>0</v>
      </c>
      <c r="D33" s="209"/>
      <c r="E33" s="209"/>
      <c r="F33" s="208">
        <f t="shared" ref="F33" si="11">+F34</f>
        <v>0</v>
      </c>
      <c r="G33" s="179" t="e">
        <f t="shared" si="2"/>
        <v>#DIV/0!</v>
      </c>
      <c r="H33" s="179" t="e">
        <f t="shared" si="3"/>
        <v>#DIV/0!</v>
      </c>
      <c r="I33" s="137"/>
      <c r="J33" s="137"/>
      <c r="K33" s="137"/>
      <c r="L33" s="137"/>
      <c r="M33" s="138"/>
      <c r="N33" s="138"/>
      <c r="O33" s="138"/>
    </row>
    <row r="34" spans="1:15" ht="25.5" x14ac:dyDescent="0.2">
      <c r="A34" s="142" t="s">
        <v>531</v>
      </c>
      <c r="B34" s="139" t="s">
        <v>532</v>
      </c>
      <c r="C34" s="136"/>
      <c r="D34" s="209"/>
      <c r="E34" s="209"/>
      <c r="F34" s="175"/>
      <c r="G34" s="175" t="e">
        <f t="shared" si="2"/>
        <v>#DIV/0!</v>
      </c>
      <c r="H34" s="175" t="e">
        <f t="shared" si="3"/>
        <v>#DIV/0!</v>
      </c>
      <c r="I34" s="138"/>
      <c r="J34" s="138"/>
      <c r="K34" s="138"/>
      <c r="L34" s="138"/>
      <c r="M34" s="138"/>
      <c r="N34" s="138"/>
      <c r="O34" s="138"/>
    </row>
    <row r="35" spans="1:15" ht="25.5" x14ac:dyDescent="0.2">
      <c r="A35" s="205" t="s">
        <v>533</v>
      </c>
      <c r="B35" s="181" t="s">
        <v>534</v>
      </c>
      <c r="C35" s="208">
        <f>+C36</f>
        <v>0</v>
      </c>
      <c r="D35" s="209"/>
      <c r="E35" s="209"/>
      <c r="F35" s="208">
        <f t="shared" ref="F35" si="12">+F36</f>
        <v>0</v>
      </c>
      <c r="G35" s="208" t="e">
        <f t="shared" si="2"/>
        <v>#DIV/0!</v>
      </c>
      <c r="H35" s="208" t="e">
        <f t="shared" si="3"/>
        <v>#DIV/0!</v>
      </c>
      <c r="I35" s="138"/>
      <c r="J35" s="138"/>
      <c r="K35" s="138"/>
      <c r="L35" s="138"/>
      <c r="M35" s="138"/>
      <c r="N35" s="138"/>
      <c r="O35" s="138"/>
    </row>
    <row r="36" spans="1:15" ht="25.5" x14ac:dyDescent="0.2">
      <c r="A36" s="142" t="s">
        <v>535</v>
      </c>
      <c r="B36" s="139" t="s">
        <v>536</v>
      </c>
      <c r="C36" s="136"/>
      <c r="D36" s="209"/>
      <c r="E36" s="209"/>
      <c r="F36" s="175"/>
      <c r="G36" s="175" t="e">
        <f t="shared" si="2"/>
        <v>#DIV/0!</v>
      </c>
      <c r="H36" s="175" t="e">
        <f t="shared" si="3"/>
        <v>#DIV/0!</v>
      </c>
      <c r="I36" s="138"/>
      <c r="J36" s="138"/>
      <c r="K36" s="138"/>
      <c r="L36" s="138"/>
      <c r="M36" s="138"/>
      <c r="N36" s="138"/>
      <c r="O36" s="138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opLeftCell="A4" zoomScale="90" zoomScaleNormal="90" workbookViewId="0">
      <selection activeCell="F7" sqref="F7"/>
    </sheetView>
  </sheetViews>
  <sheetFormatPr defaultRowHeight="12.75" x14ac:dyDescent="0.2"/>
  <cols>
    <col min="1" max="1" width="15.85546875" style="33" customWidth="1"/>
    <col min="2" max="2" width="29.42578125" style="36" customWidth="1"/>
    <col min="3" max="3" width="20.140625" style="37" customWidth="1"/>
    <col min="4" max="5" width="17.7109375" style="38" bestFit="1" customWidth="1"/>
    <col min="6" max="6" width="16.5703125" style="37" bestFit="1" customWidth="1"/>
    <col min="7" max="8" width="12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5.85546875" style="33" customWidth="1"/>
    <col min="258" max="258" width="50.7109375" style="33" customWidth="1"/>
    <col min="259" max="259" width="20.140625" style="33" customWidth="1"/>
    <col min="260" max="261" width="17.7109375" style="33" bestFit="1" customWidth="1"/>
    <col min="262" max="262" width="16.5703125" style="33" bestFit="1" customWidth="1"/>
    <col min="263" max="263" width="15.7109375" style="33" bestFit="1" customWidth="1"/>
    <col min="264" max="264" width="18.42578125" style="33" bestFit="1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5.85546875" style="33" customWidth="1"/>
    <col min="514" max="514" width="50.7109375" style="33" customWidth="1"/>
    <col min="515" max="515" width="20.140625" style="33" customWidth="1"/>
    <col min="516" max="517" width="17.7109375" style="33" bestFit="1" customWidth="1"/>
    <col min="518" max="518" width="16.5703125" style="33" bestFit="1" customWidth="1"/>
    <col min="519" max="519" width="15.7109375" style="33" bestFit="1" customWidth="1"/>
    <col min="520" max="520" width="18.42578125" style="33" bestFit="1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5.85546875" style="33" customWidth="1"/>
    <col min="770" max="770" width="50.7109375" style="33" customWidth="1"/>
    <col min="771" max="771" width="20.140625" style="33" customWidth="1"/>
    <col min="772" max="773" width="17.7109375" style="33" bestFit="1" customWidth="1"/>
    <col min="774" max="774" width="16.5703125" style="33" bestFit="1" customWidth="1"/>
    <col min="775" max="775" width="15.7109375" style="33" bestFit="1" customWidth="1"/>
    <col min="776" max="776" width="18.42578125" style="33" bestFit="1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5.85546875" style="33" customWidth="1"/>
    <col min="1026" max="1026" width="50.7109375" style="33" customWidth="1"/>
    <col min="1027" max="1027" width="20.140625" style="33" customWidth="1"/>
    <col min="1028" max="1029" width="17.7109375" style="33" bestFit="1" customWidth="1"/>
    <col min="1030" max="1030" width="16.5703125" style="33" bestFit="1" customWidth="1"/>
    <col min="1031" max="1031" width="15.7109375" style="33" bestFit="1" customWidth="1"/>
    <col min="1032" max="1032" width="18.42578125" style="33" bestFit="1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5.85546875" style="33" customWidth="1"/>
    <col min="1282" max="1282" width="50.7109375" style="33" customWidth="1"/>
    <col min="1283" max="1283" width="20.140625" style="33" customWidth="1"/>
    <col min="1284" max="1285" width="17.7109375" style="33" bestFit="1" customWidth="1"/>
    <col min="1286" max="1286" width="16.5703125" style="33" bestFit="1" customWidth="1"/>
    <col min="1287" max="1287" width="15.7109375" style="33" bestFit="1" customWidth="1"/>
    <col min="1288" max="1288" width="18.42578125" style="33" bestFit="1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5.85546875" style="33" customWidth="1"/>
    <col min="1538" max="1538" width="50.7109375" style="33" customWidth="1"/>
    <col min="1539" max="1539" width="20.140625" style="33" customWidth="1"/>
    <col min="1540" max="1541" width="17.7109375" style="33" bestFit="1" customWidth="1"/>
    <col min="1542" max="1542" width="16.5703125" style="33" bestFit="1" customWidth="1"/>
    <col min="1543" max="1543" width="15.7109375" style="33" bestFit="1" customWidth="1"/>
    <col min="1544" max="1544" width="18.42578125" style="33" bestFit="1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5.85546875" style="33" customWidth="1"/>
    <col min="1794" max="1794" width="50.7109375" style="33" customWidth="1"/>
    <col min="1795" max="1795" width="20.140625" style="33" customWidth="1"/>
    <col min="1796" max="1797" width="17.7109375" style="33" bestFit="1" customWidth="1"/>
    <col min="1798" max="1798" width="16.5703125" style="33" bestFit="1" customWidth="1"/>
    <col min="1799" max="1799" width="15.7109375" style="33" bestFit="1" customWidth="1"/>
    <col min="1800" max="1800" width="18.42578125" style="33" bestFit="1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5.85546875" style="33" customWidth="1"/>
    <col min="2050" max="2050" width="50.7109375" style="33" customWidth="1"/>
    <col min="2051" max="2051" width="20.140625" style="33" customWidth="1"/>
    <col min="2052" max="2053" width="17.7109375" style="33" bestFit="1" customWidth="1"/>
    <col min="2054" max="2054" width="16.5703125" style="33" bestFit="1" customWidth="1"/>
    <col min="2055" max="2055" width="15.7109375" style="33" bestFit="1" customWidth="1"/>
    <col min="2056" max="2056" width="18.42578125" style="33" bestFit="1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5.85546875" style="33" customWidth="1"/>
    <col min="2306" max="2306" width="50.7109375" style="33" customWidth="1"/>
    <col min="2307" max="2307" width="20.140625" style="33" customWidth="1"/>
    <col min="2308" max="2309" width="17.7109375" style="33" bestFit="1" customWidth="1"/>
    <col min="2310" max="2310" width="16.5703125" style="33" bestFit="1" customWidth="1"/>
    <col min="2311" max="2311" width="15.7109375" style="33" bestFit="1" customWidth="1"/>
    <col min="2312" max="2312" width="18.42578125" style="33" bestFit="1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5.85546875" style="33" customWidth="1"/>
    <col min="2562" max="2562" width="50.7109375" style="33" customWidth="1"/>
    <col min="2563" max="2563" width="20.140625" style="33" customWidth="1"/>
    <col min="2564" max="2565" width="17.7109375" style="33" bestFit="1" customWidth="1"/>
    <col min="2566" max="2566" width="16.5703125" style="33" bestFit="1" customWidth="1"/>
    <col min="2567" max="2567" width="15.7109375" style="33" bestFit="1" customWidth="1"/>
    <col min="2568" max="2568" width="18.42578125" style="33" bestFit="1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5.85546875" style="33" customWidth="1"/>
    <col min="2818" max="2818" width="50.7109375" style="33" customWidth="1"/>
    <col min="2819" max="2819" width="20.140625" style="33" customWidth="1"/>
    <col min="2820" max="2821" width="17.7109375" style="33" bestFit="1" customWidth="1"/>
    <col min="2822" max="2822" width="16.5703125" style="33" bestFit="1" customWidth="1"/>
    <col min="2823" max="2823" width="15.7109375" style="33" bestFit="1" customWidth="1"/>
    <col min="2824" max="2824" width="18.42578125" style="33" bestFit="1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5.85546875" style="33" customWidth="1"/>
    <col min="3074" max="3074" width="50.7109375" style="33" customWidth="1"/>
    <col min="3075" max="3075" width="20.140625" style="33" customWidth="1"/>
    <col min="3076" max="3077" width="17.7109375" style="33" bestFit="1" customWidth="1"/>
    <col min="3078" max="3078" width="16.5703125" style="33" bestFit="1" customWidth="1"/>
    <col min="3079" max="3079" width="15.7109375" style="33" bestFit="1" customWidth="1"/>
    <col min="3080" max="3080" width="18.42578125" style="33" bestFit="1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5.85546875" style="33" customWidth="1"/>
    <col min="3330" max="3330" width="50.7109375" style="33" customWidth="1"/>
    <col min="3331" max="3331" width="20.140625" style="33" customWidth="1"/>
    <col min="3332" max="3333" width="17.7109375" style="33" bestFit="1" customWidth="1"/>
    <col min="3334" max="3334" width="16.5703125" style="33" bestFit="1" customWidth="1"/>
    <col min="3335" max="3335" width="15.7109375" style="33" bestFit="1" customWidth="1"/>
    <col min="3336" max="3336" width="18.42578125" style="33" bestFit="1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5.85546875" style="33" customWidth="1"/>
    <col min="3586" max="3586" width="50.7109375" style="33" customWidth="1"/>
    <col min="3587" max="3587" width="20.140625" style="33" customWidth="1"/>
    <col min="3588" max="3589" width="17.7109375" style="33" bestFit="1" customWidth="1"/>
    <col min="3590" max="3590" width="16.5703125" style="33" bestFit="1" customWidth="1"/>
    <col min="3591" max="3591" width="15.7109375" style="33" bestFit="1" customWidth="1"/>
    <col min="3592" max="3592" width="18.42578125" style="33" bestFit="1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5.85546875" style="33" customWidth="1"/>
    <col min="3842" max="3842" width="50.7109375" style="33" customWidth="1"/>
    <col min="3843" max="3843" width="20.140625" style="33" customWidth="1"/>
    <col min="3844" max="3845" width="17.7109375" style="33" bestFit="1" customWidth="1"/>
    <col min="3846" max="3846" width="16.5703125" style="33" bestFit="1" customWidth="1"/>
    <col min="3847" max="3847" width="15.7109375" style="33" bestFit="1" customWidth="1"/>
    <col min="3848" max="3848" width="18.42578125" style="33" bestFit="1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5.85546875" style="33" customWidth="1"/>
    <col min="4098" max="4098" width="50.7109375" style="33" customWidth="1"/>
    <col min="4099" max="4099" width="20.140625" style="33" customWidth="1"/>
    <col min="4100" max="4101" width="17.7109375" style="33" bestFit="1" customWidth="1"/>
    <col min="4102" max="4102" width="16.5703125" style="33" bestFit="1" customWidth="1"/>
    <col min="4103" max="4103" width="15.7109375" style="33" bestFit="1" customWidth="1"/>
    <col min="4104" max="4104" width="18.42578125" style="33" bestFit="1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5.85546875" style="33" customWidth="1"/>
    <col min="4354" max="4354" width="50.7109375" style="33" customWidth="1"/>
    <col min="4355" max="4355" width="20.140625" style="33" customWidth="1"/>
    <col min="4356" max="4357" width="17.7109375" style="33" bestFit="1" customWidth="1"/>
    <col min="4358" max="4358" width="16.5703125" style="33" bestFit="1" customWidth="1"/>
    <col min="4359" max="4359" width="15.7109375" style="33" bestFit="1" customWidth="1"/>
    <col min="4360" max="4360" width="18.42578125" style="33" bestFit="1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5.85546875" style="33" customWidth="1"/>
    <col min="4610" max="4610" width="50.7109375" style="33" customWidth="1"/>
    <col min="4611" max="4611" width="20.140625" style="33" customWidth="1"/>
    <col min="4612" max="4613" width="17.7109375" style="33" bestFit="1" customWidth="1"/>
    <col min="4614" max="4614" width="16.5703125" style="33" bestFit="1" customWidth="1"/>
    <col min="4615" max="4615" width="15.7109375" style="33" bestFit="1" customWidth="1"/>
    <col min="4616" max="4616" width="18.42578125" style="33" bestFit="1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5.85546875" style="33" customWidth="1"/>
    <col min="4866" max="4866" width="50.7109375" style="33" customWidth="1"/>
    <col min="4867" max="4867" width="20.140625" style="33" customWidth="1"/>
    <col min="4868" max="4869" width="17.7109375" style="33" bestFit="1" customWidth="1"/>
    <col min="4870" max="4870" width="16.5703125" style="33" bestFit="1" customWidth="1"/>
    <col min="4871" max="4871" width="15.7109375" style="33" bestFit="1" customWidth="1"/>
    <col min="4872" max="4872" width="18.42578125" style="33" bestFit="1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5.85546875" style="33" customWidth="1"/>
    <col min="5122" max="5122" width="50.7109375" style="33" customWidth="1"/>
    <col min="5123" max="5123" width="20.140625" style="33" customWidth="1"/>
    <col min="5124" max="5125" width="17.7109375" style="33" bestFit="1" customWidth="1"/>
    <col min="5126" max="5126" width="16.5703125" style="33" bestFit="1" customWidth="1"/>
    <col min="5127" max="5127" width="15.7109375" style="33" bestFit="1" customWidth="1"/>
    <col min="5128" max="5128" width="18.42578125" style="33" bestFit="1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5.85546875" style="33" customWidth="1"/>
    <col min="5378" max="5378" width="50.7109375" style="33" customWidth="1"/>
    <col min="5379" max="5379" width="20.140625" style="33" customWidth="1"/>
    <col min="5380" max="5381" width="17.7109375" style="33" bestFit="1" customWidth="1"/>
    <col min="5382" max="5382" width="16.5703125" style="33" bestFit="1" customWidth="1"/>
    <col min="5383" max="5383" width="15.7109375" style="33" bestFit="1" customWidth="1"/>
    <col min="5384" max="5384" width="18.42578125" style="33" bestFit="1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5.85546875" style="33" customWidth="1"/>
    <col min="5634" max="5634" width="50.7109375" style="33" customWidth="1"/>
    <col min="5635" max="5635" width="20.140625" style="33" customWidth="1"/>
    <col min="5636" max="5637" width="17.7109375" style="33" bestFit="1" customWidth="1"/>
    <col min="5638" max="5638" width="16.5703125" style="33" bestFit="1" customWidth="1"/>
    <col min="5639" max="5639" width="15.7109375" style="33" bestFit="1" customWidth="1"/>
    <col min="5640" max="5640" width="18.42578125" style="33" bestFit="1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5.85546875" style="33" customWidth="1"/>
    <col min="5890" max="5890" width="50.7109375" style="33" customWidth="1"/>
    <col min="5891" max="5891" width="20.140625" style="33" customWidth="1"/>
    <col min="5892" max="5893" width="17.7109375" style="33" bestFit="1" customWidth="1"/>
    <col min="5894" max="5894" width="16.5703125" style="33" bestFit="1" customWidth="1"/>
    <col min="5895" max="5895" width="15.7109375" style="33" bestFit="1" customWidth="1"/>
    <col min="5896" max="5896" width="18.42578125" style="33" bestFit="1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5.85546875" style="33" customWidth="1"/>
    <col min="6146" max="6146" width="50.7109375" style="33" customWidth="1"/>
    <col min="6147" max="6147" width="20.140625" style="33" customWidth="1"/>
    <col min="6148" max="6149" width="17.7109375" style="33" bestFit="1" customWidth="1"/>
    <col min="6150" max="6150" width="16.5703125" style="33" bestFit="1" customWidth="1"/>
    <col min="6151" max="6151" width="15.7109375" style="33" bestFit="1" customWidth="1"/>
    <col min="6152" max="6152" width="18.42578125" style="33" bestFit="1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5.85546875" style="33" customWidth="1"/>
    <col min="6402" max="6402" width="50.7109375" style="33" customWidth="1"/>
    <col min="6403" max="6403" width="20.140625" style="33" customWidth="1"/>
    <col min="6404" max="6405" width="17.7109375" style="33" bestFit="1" customWidth="1"/>
    <col min="6406" max="6406" width="16.5703125" style="33" bestFit="1" customWidth="1"/>
    <col min="6407" max="6407" width="15.7109375" style="33" bestFit="1" customWidth="1"/>
    <col min="6408" max="6408" width="18.42578125" style="33" bestFit="1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5.85546875" style="33" customWidth="1"/>
    <col min="6658" max="6658" width="50.7109375" style="33" customWidth="1"/>
    <col min="6659" max="6659" width="20.140625" style="33" customWidth="1"/>
    <col min="6660" max="6661" width="17.7109375" style="33" bestFit="1" customWidth="1"/>
    <col min="6662" max="6662" width="16.5703125" style="33" bestFit="1" customWidth="1"/>
    <col min="6663" max="6663" width="15.7109375" style="33" bestFit="1" customWidth="1"/>
    <col min="6664" max="6664" width="18.42578125" style="33" bestFit="1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5.85546875" style="33" customWidth="1"/>
    <col min="6914" max="6914" width="50.7109375" style="33" customWidth="1"/>
    <col min="6915" max="6915" width="20.140625" style="33" customWidth="1"/>
    <col min="6916" max="6917" width="17.7109375" style="33" bestFit="1" customWidth="1"/>
    <col min="6918" max="6918" width="16.5703125" style="33" bestFit="1" customWidth="1"/>
    <col min="6919" max="6919" width="15.7109375" style="33" bestFit="1" customWidth="1"/>
    <col min="6920" max="6920" width="18.42578125" style="33" bestFit="1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5.85546875" style="33" customWidth="1"/>
    <col min="7170" max="7170" width="50.7109375" style="33" customWidth="1"/>
    <col min="7171" max="7171" width="20.140625" style="33" customWidth="1"/>
    <col min="7172" max="7173" width="17.7109375" style="33" bestFit="1" customWidth="1"/>
    <col min="7174" max="7174" width="16.5703125" style="33" bestFit="1" customWidth="1"/>
    <col min="7175" max="7175" width="15.7109375" style="33" bestFit="1" customWidth="1"/>
    <col min="7176" max="7176" width="18.42578125" style="33" bestFit="1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5.85546875" style="33" customWidth="1"/>
    <col min="7426" max="7426" width="50.7109375" style="33" customWidth="1"/>
    <col min="7427" max="7427" width="20.140625" style="33" customWidth="1"/>
    <col min="7428" max="7429" width="17.7109375" style="33" bestFit="1" customWidth="1"/>
    <col min="7430" max="7430" width="16.5703125" style="33" bestFit="1" customWidth="1"/>
    <col min="7431" max="7431" width="15.7109375" style="33" bestFit="1" customWidth="1"/>
    <col min="7432" max="7432" width="18.42578125" style="33" bestFit="1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5.85546875" style="33" customWidth="1"/>
    <col min="7682" max="7682" width="50.7109375" style="33" customWidth="1"/>
    <col min="7683" max="7683" width="20.140625" style="33" customWidth="1"/>
    <col min="7684" max="7685" width="17.7109375" style="33" bestFit="1" customWidth="1"/>
    <col min="7686" max="7686" width="16.5703125" style="33" bestFit="1" customWidth="1"/>
    <col min="7687" max="7687" width="15.7109375" style="33" bestFit="1" customWidth="1"/>
    <col min="7688" max="7688" width="18.42578125" style="33" bestFit="1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5.85546875" style="33" customWidth="1"/>
    <col min="7938" max="7938" width="50.7109375" style="33" customWidth="1"/>
    <col min="7939" max="7939" width="20.140625" style="33" customWidth="1"/>
    <col min="7940" max="7941" width="17.7109375" style="33" bestFit="1" customWidth="1"/>
    <col min="7942" max="7942" width="16.5703125" style="33" bestFit="1" customWidth="1"/>
    <col min="7943" max="7943" width="15.7109375" style="33" bestFit="1" customWidth="1"/>
    <col min="7944" max="7944" width="18.42578125" style="33" bestFit="1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5.85546875" style="33" customWidth="1"/>
    <col min="8194" max="8194" width="50.7109375" style="33" customWidth="1"/>
    <col min="8195" max="8195" width="20.140625" style="33" customWidth="1"/>
    <col min="8196" max="8197" width="17.7109375" style="33" bestFit="1" customWidth="1"/>
    <col min="8198" max="8198" width="16.5703125" style="33" bestFit="1" customWidth="1"/>
    <col min="8199" max="8199" width="15.7109375" style="33" bestFit="1" customWidth="1"/>
    <col min="8200" max="8200" width="18.42578125" style="33" bestFit="1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5.85546875" style="33" customWidth="1"/>
    <col min="8450" max="8450" width="50.7109375" style="33" customWidth="1"/>
    <col min="8451" max="8451" width="20.140625" style="33" customWidth="1"/>
    <col min="8452" max="8453" width="17.7109375" style="33" bestFit="1" customWidth="1"/>
    <col min="8454" max="8454" width="16.5703125" style="33" bestFit="1" customWidth="1"/>
    <col min="8455" max="8455" width="15.7109375" style="33" bestFit="1" customWidth="1"/>
    <col min="8456" max="8456" width="18.42578125" style="33" bestFit="1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5.85546875" style="33" customWidth="1"/>
    <col min="8706" max="8706" width="50.7109375" style="33" customWidth="1"/>
    <col min="8707" max="8707" width="20.140625" style="33" customWidth="1"/>
    <col min="8708" max="8709" width="17.7109375" style="33" bestFit="1" customWidth="1"/>
    <col min="8710" max="8710" width="16.5703125" style="33" bestFit="1" customWidth="1"/>
    <col min="8711" max="8711" width="15.7109375" style="33" bestFit="1" customWidth="1"/>
    <col min="8712" max="8712" width="18.42578125" style="33" bestFit="1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5.85546875" style="33" customWidth="1"/>
    <col min="8962" max="8962" width="50.7109375" style="33" customWidth="1"/>
    <col min="8963" max="8963" width="20.140625" style="33" customWidth="1"/>
    <col min="8964" max="8965" width="17.7109375" style="33" bestFit="1" customWidth="1"/>
    <col min="8966" max="8966" width="16.5703125" style="33" bestFit="1" customWidth="1"/>
    <col min="8967" max="8967" width="15.7109375" style="33" bestFit="1" customWidth="1"/>
    <col min="8968" max="8968" width="18.42578125" style="33" bestFit="1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5.85546875" style="33" customWidth="1"/>
    <col min="9218" max="9218" width="50.7109375" style="33" customWidth="1"/>
    <col min="9219" max="9219" width="20.140625" style="33" customWidth="1"/>
    <col min="9220" max="9221" width="17.7109375" style="33" bestFit="1" customWidth="1"/>
    <col min="9222" max="9222" width="16.5703125" style="33" bestFit="1" customWidth="1"/>
    <col min="9223" max="9223" width="15.7109375" style="33" bestFit="1" customWidth="1"/>
    <col min="9224" max="9224" width="18.42578125" style="33" bestFit="1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5.85546875" style="33" customWidth="1"/>
    <col min="9474" max="9474" width="50.7109375" style="33" customWidth="1"/>
    <col min="9475" max="9475" width="20.140625" style="33" customWidth="1"/>
    <col min="9476" max="9477" width="17.7109375" style="33" bestFit="1" customWidth="1"/>
    <col min="9478" max="9478" width="16.5703125" style="33" bestFit="1" customWidth="1"/>
    <col min="9479" max="9479" width="15.7109375" style="33" bestFit="1" customWidth="1"/>
    <col min="9480" max="9480" width="18.42578125" style="33" bestFit="1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5.85546875" style="33" customWidth="1"/>
    <col min="9730" max="9730" width="50.7109375" style="33" customWidth="1"/>
    <col min="9731" max="9731" width="20.140625" style="33" customWidth="1"/>
    <col min="9732" max="9733" width="17.7109375" style="33" bestFit="1" customWidth="1"/>
    <col min="9734" max="9734" width="16.5703125" style="33" bestFit="1" customWidth="1"/>
    <col min="9735" max="9735" width="15.7109375" style="33" bestFit="1" customWidth="1"/>
    <col min="9736" max="9736" width="18.42578125" style="33" bestFit="1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5.85546875" style="33" customWidth="1"/>
    <col min="9986" max="9986" width="50.7109375" style="33" customWidth="1"/>
    <col min="9987" max="9987" width="20.140625" style="33" customWidth="1"/>
    <col min="9988" max="9989" width="17.7109375" style="33" bestFit="1" customWidth="1"/>
    <col min="9990" max="9990" width="16.5703125" style="33" bestFit="1" customWidth="1"/>
    <col min="9991" max="9991" width="15.7109375" style="33" bestFit="1" customWidth="1"/>
    <col min="9992" max="9992" width="18.42578125" style="33" bestFit="1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5.85546875" style="33" customWidth="1"/>
    <col min="10242" max="10242" width="50.7109375" style="33" customWidth="1"/>
    <col min="10243" max="10243" width="20.140625" style="33" customWidth="1"/>
    <col min="10244" max="10245" width="17.7109375" style="33" bestFit="1" customWidth="1"/>
    <col min="10246" max="10246" width="16.5703125" style="33" bestFit="1" customWidth="1"/>
    <col min="10247" max="10247" width="15.7109375" style="33" bestFit="1" customWidth="1"/>
    <col min="10248" max="10248" width="18.42578125" style="33" bestFit="1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5.85546875" style="33" customWidth="1"/>
    <col min="10498" max="10498" width="50.7109375" style="33" customWidth="1"/>
    <col min="10499" max="10499" width="20.140625" style="33" customWidth="1"/>
    <col min="10500" max="10501" width="17.7109375" style="33" bestFit="1" customWidth="1"/>
    <col min="10502" max="10502" width="16.5703125" style="33" bestFit="1" customWidth="1"/>
    <col min="10503" max="10503" width="15.7109375" style="33" bestFit="1" customWidth="1"/>
    <col min="10504" max="10504" width="18.42578125" style="33" bestFit="1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5.85546875" style="33" customWidth="1"/>
    <col min="10754" max="10754" width="50.7109375" style="33" customWidth="1"/>
    <col min="10755" max="10755" width="20.140625" style="33" customWidth="1"/>
    <col min="10756" max="10757" width="17.7109375" style="33" bestFit="1" customWidth="1"/>
    <col min="10758" max="10758" width="16.5703125" style="33" bestFit="1" customWidth="1"/>
    <col min="10759" max="10759" width="15.7109375" style="33" bestFit="1" customWidth="1"/>
    <col min="10760" max="10760" width="18.42578125" style="33" bestFit="1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5.85546875" style="33" customWidth="1"/>
    <col min="11010" max="11010" width="50.7109375" style="33" customWidth="1"/>
    <col min="11011" max="11011" width="20.140625" style="33" customWidth="1"/>
    <col min="11012" max="11013" width="17.7109375" style="33" bestFit="1" customWidth="1"/>
    <col min="11014" max="11014" width="16.5703125" style="33" bestFit="1" customWidth="1"/>
    <col min="11015" max="11015" width="15.7109375" style="33" bestFit="1" customWidth="1"/>
    <col min="11016" max="11016" width="18.42578125" style="33" bestFit="1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5.85546875" style="33" customWidth="1"/>
    <col min="11266" max="11266" width="50.7109375" style="33" customWidth="1"/>
    <col min="11267" max="11267" width="20.140625" style="33" customWidth="1"/>
    <col min="11268" max="11269" width="17.7109375" style="33" bestFit="1" customWidth="1"/>
    <col min="11270" max="11270" width="16.5703125" style="33" bestFit="1" customWidth="1"/>
    <col min="11271" max="11271" width="15.7109375" style="33" bestFit="1" customWidth="1"/>
    <col min="11272" max="11272" width="18.42578125" style="33" bestFit="1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5.85546875" style="33" customWidth="1"/>
    <col min="11522" max="11522" width="50.7109375" style="33" customWidth="1"/>
    <col min="11523" max="11523" width="20.140625" style="33" customWidth="1"/>
    <col min="11524" max="11525" width="17.7109375" style="33" bestFit="1" customWidth="1"/>
    <col min="11526" max="11526" width="16.5703125" style="33" bestFit="1" customWidth="1"/>
    <col min="11527" max="11527" width="15.7109375" style="33" bestFit="1" customWidth="1"/>
    <col min="11528" max="11528" width="18.42578125" style="33" bestFit="1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5.85546875" style="33" customWidth="1"/>
    <col min="11778" max="11778" width="50.7109375" style="33" customWidth="1"/>
    <col min="11779" max="11779" width="20.140625" style="33" customWidth="1"/>
    <col min="11780" max="11781" width="17.7109375" style="33" bestFit="1" customWidth="1"/>
    <col min="11782" max="11782" width="16.5703125" style="33" bestFit="1" customWidth="1"/>
    <col min="11783" max="11783" width="15.7109375" style="33" bestFit="1" customWidth="1"/>
    <col min="11784" max="11784" width="18.42578125" style="33" bestFit="1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5.85546875" style="33" customWidth="1"/>
    <col min="12034" max="12034" width="50.7109375" style="33" customWidth="1"/>
    <col min="12035" max="12035" width="20.140625" style="33" customWidth="1"/>
    <col min="12036" max="12037" width="17.7109375" style="33" bestFit="1" customWidth="1"/>
    <col min="12038" max="12038" width="16.5703125" style="33" bestFit="1" customWidth="1"/>
    <col min="12039" max="12039" width="15.7109375" style="33" bestFit="1" customWidth="1"/>
    <col min="12040" max="12040" width="18.42578125" style="33" bestFit="1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5.85546875" style="33" customWidth="1"/>
    <col min="12290" max="12290" width="50.7109375" style="33" customWidth="1"/>
    <col min="12291" max="12291" width="20.140625" style="33" customWidth="1"/>
    <col min="12292" max="12293" width="17.7109375" style="33" bestFit="1" customWidth="1"/>
    <col min="12294" max="12294" width="16.5703125" style="33" bestFit="1" customWidth="1"/>
    <col min="12295" max="12295" width="15.7109375" style="33" bestFit="1" customWidth="1"/>
    <col min="12296" max="12296" width="18.42578125" style="33" bestFit="1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5.85546875" style="33" customWidth="1"/>
    <col min="12546" max="12546" width="50.7109375" style="33" customWidth="1"/>
    <col min="12547" max="12547" width="20.140625" style="33" customWidth="1"/>
    <col min="12548" max="12549" width="17.7109375" style="33" bestFit="1" customWidth="1"/>
    <col min="12550" max="12550" width="16.5703125" style="33" bestFit="1" customWidth="1"/>
    <col min="12551" max="12551" width="15.7109375" style="33" bestFit="1" customWidth="1"/>
    <col min="12552" max="12552" width="18.42578125" style="33" bestFit="1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5.85546875" style="33" customWidth="1"/>
    <col min="12802" max="12802" width="50.7109375" style="33" customWidth="1"/>
    <col min="12803" max="12803" width="20.140625" style="33" customWidth="1"/>
    <col min="12804" max="12805" width="17.7109375" style="33" bestFit="1" customWidth="1"/>
    <col min="12806" max="12806" width="16.5703125" style="33" bestFit="1" customWidth="1"/>
    <col min="12807" max="12807" width="15.7109375" style="33" bestFit="1" customWidth="1"/>
    <col min="12808" max="12808" width="18.42578125" style="33" bestFit="1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5.85546875" style="33" customWidth="1"/>
    <col min="13058" max="13058" width="50.7109375" style="33" customWidth="1"/>
    <col min="13059" max="13059" width="20.140625" style="33" customWidth="1"/>
    <col min="13060" max="13061" width="17.7109375" style="33" bestFit="1" customWidth="1"/>
    <col min="13062" max="13062" width="16.5703125" style="33" bestFit="1" customWidth="1"/>
    <col min="13063" max="13063" width="15.7109375" style="33" bestFit="1" customWidth="1"/>
    <col min="13064" max="13064" width="18.42578125" style="33" bestFit="1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5.85546875" style="33" customWidth="1"/>
    <col min="13314" max="13314" width="50.7109375" style="33" customWidth="1"/>
    <col min="13315" max="13315" width="20.140625" style="33" customWidth="1"/>
    <col min="13316" max="13317" width="17.7109375" style="33" bestFit="1" customWidth="1"/>
    <col min="13318" max="13318" width="16.5703125" style="33" bestFit="1" customWidth="1"/>
    <col min="13319" max="13319" width="15.7109375" style="33" bestFit="1" customWidth="1"/>
    <col min="13320" max="13320" width="18.42578125" style="33" bestFit="1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5.85546875" style="33" customWidth="1"/>
    <col min="13570" max="13570" width="50.7109375" style="33" customWidth="1"/>
    <col min="13571" max="13571" width="20.140625" style="33" customWidth="1"/>
    <col min="13572" max="13573" width="17.7109375" style="33" bestFit="1" customWidth="1"/>
    <col min="13574" max="13574" width="16.5703125" style="33" bestFit="1" customWidth="1"/>
    <col min="13575" max="13575" width="15.7109375" style="33" bestFit="1" customWidth="1"/>
    <col min="13576" max="13576" width="18.42578125" style="33" bestFit="1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5.85546875" style="33" customWidth="1"/>
    <col min="13826" max="13826" width="50.7109375" style="33" customWidth="1"/>
    <col min="13827" max="13827" width="20.140625" style="33" customWidth="1"/>
    <col min="13828" max="13829" width="17.7109375" style="33" bestFit="1" customWidth="1"/>
    <col min="13830" max="13830" width="16.5703125" style="33" bestFit="1" customWidth="1"/>
    <col min="13831" max="13831" width="15.7109375" style="33" bestFit="1" customWidth="1"/>
    <col min="13832" max="13832" width="18.42578125" style="33" bestFit="1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5.85546875" style="33" customWidth="1"/>
    <col min="14082" max="14082" width="50.7109375" style="33" customWidth="1"/>
    <col min="14083" max="14083" width="20.140625" style="33" customWidth="1"/>
    <col min="14084" max="14085" width="17.7109375" style="33" bestFit="1" customWidth="1"/>
    <col min="14086" max="14086" width="16.5703125" style="33" bestFit="1" customWidth="1"/>
    <col min="14087" max="14087" width="15.7109375" style="33" bestFit="1" customWidth="1"/>
    <col min="14088" max="14088" width="18.42578125" style="33" bestFit="1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5.85546875" style="33" customWidth="1"/>
    <col min="14338" max="14338" width="50.7109375" style="33" customWidth="1"/>
    <col min="14339" max="14339" width="20.140625" style="33" customWidth="1"/>
    <col min="14340" max="14341" width="17.7109375" style="33" bestFit="1" customWidth="1"/>
    <col min="14342" max="14342" width="16.5703125" style="33" bestFit="1" customWidth="1"/>
    <col min="14343" max="14343" width="15.7109375" style="33" bestFit="1" customWidth="1"/>
    <col min="14344" max="14344" width="18.42578125" style="33" bestFit="1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5.85546875" style="33" customWidth="1"/>
    <col min="14594" max="14594" width="50.7109375" style="33" customWidth="1"/>
    <col min="14595" max="14595" width="20.140625" style="33" customWidth="1"/>
    <col min="14596" max="14597" width="17.7109375" style="33" bestFit="1" customWidth="1"/>
    <col min="14598" max="14598" width="16.5703125" style="33" bestFit="1" customWidth="1"/>
    <col min="14599" max="14599" width="15.7109375" style="33" bestFit="1" customWidth="1"/>
    <col min="14600" max="14600" width="18.42578125" style="33" bestFit="1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5.85546875" style="33" customWidth="1"/>
    <col min="14850" max="14850" width="50.7109375" style="33" customWidth="1"/>
    <col min="14851" max="14851" width="20.140625" style="33" customWidth="1"/>
    <col min="14852" max="14853" width="17.7109375" style="33" bestFit="1" customWidth="1"/>
    <col min="14854" max="14854" width="16.5703125" style="33" bestFit="1" customWidth="1"/>
    <col min="14855" max="14855" width="15.7109375" style="33" bestFit="1" customWidth="1"/>
    <col min="14856" max="14856" width="18.42578125" style="33" bestFit="1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5.85546875" style="33" customWidth="1"/>
    <col min="15106" max="15106" width="50.7109375" style="33" customWidth="1"/>
    <col min="15107" max="15107" width="20.140625" style="33" customWidth="1"/>
    <col min="15108" max="15109" width="17.7109375" style="33" bestFit="1" customWidth="1"/>
    <col min="15110" max="15110" width="16.5703125" style="33" bestFit="1" customWidth="1"/>
    <col min="15111" max="15111" width="15.7109375" style="33" bestFit="1" customWidth="1"/>
    <col min="15112" max="15112" width="18.42578125" style="33" bestFit="1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5.85546875" style="33" customWidth="1"/>
    <col min="15362" max="15362" width="50.7109375" style="33" customWidth="1"/>
    <col min="15363" max="15363" width="20.140625" style="33" customWidth="1"/>
    <col min="15364" max="15365" width="17.7109375" style="33" bestFit="1" customWidth="1"/>
    <col min="15366" max="15366" width="16.5703125" style="33" bestFit="1" customWidth="1"/>
    <col min="15367" max="15367" width="15.7109375" style="33" bestFit="1" customWidth="1"/>
    <col min="15368" max="15368" width="18.42578125" style="33" bestFit="1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5.85546875" style="33" customWidth="1"/>
    <col min="15618" max="15618" width="50.7109375" style="33" customWidth="1"/>
    <col min="15619" max="15619" width="20.140625" style="33" customWidth="1"/>
    <col min="15620" max="15621" width="17.7109375" style="33" bestFit="1" customWidth="1"/>
    <col min="15622" max="15622" width="16.5703125" style="33" bestFit="1" customWidth="1"/>
    <col min="15623" max="15623" width="15.7109375" style="33" bestFit="1" customWidth="1"/>
    <col min="15624" max="15624" width="18.42578125" style="33" bestFit="1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5.85546875" style="33" customWidth="1"/>
    <col min="15874" max="15874" width="50.7109375" style="33" customWidth="1"/>
    <col min="15875" max="15875" width="20.140625" style="33" customWidth="1"/>
    <col min="15876" max="15877" width="17.7109375" style="33" bestFit="1" customWidth="1"/>
    <col min="15878" max="15878" width="16.5703125" style="33" bestFit="1" customWidth="1"/>
    <col min="15879" max="15879" width="15.7109375" style="33" bestFit="1" customWidth="1"/>
    <col min="15880" max="15880" width="18.42578125" style="33" bestFit="1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5.85546875" style="33" customWidth="1"/>
    <col min="16130" max="16130" width="50.7109375" style="33" customWidth="1"/>
    <col min="16131" max="16131" width="20.140625" style="33" customWidth="1"/>
    <col min="16132" max="16133" width="17.7109375" style="33" bestFit="1" customWidth="1"/>
    <col min="16134" max="16134" width="16.5703125" style="33" bestFit="1" customWidth="1"/>
    <col min="16135" max="16135" width="15.7109375" style="33" bestFit="1" customWidth="1"/>
    <col min="16136" max="16136" width="18.42578125" style="33" bestFit="1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18" hidden="1" customHeight="1" x14ac:dyDescent="0.2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44"/>
      <c r="M1" s="144"/>
      <c r="N1" s="144"/>
      <c r="O1" s="144"/>
    </row>
    <row r="2" spans="1:15" ht="15.75" hidden="1" customHeight="1" x14ac:dyDescent="0.2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144"/>
      <c r="M2" s="144"/>
      <c r="N2" s="144"/>
      <c r="O2" s="144"/>
    </row>
    <row r="3" spans="1:15" ht="18" hidden="1" customHeight="1" x14ac:dyDescent="0.2">
      <c r="A3" s="151"/>
      <c r="B3" s="151"/>
      <c r="C3" s="151"/>
      <c r="D3" s="151"/>
      <c r="E3" s="151"/>
      <c r="F3" s="151"/>
      <c r="G3" s="151"/>
      <c r="H3" s="151"/>
      <c r="I3" s="152"/>
      <c r="J3" s="152"/>
      <c r="K3" s="152"/>
      <c r="L3" s="144"/>
      <c r="M3" s="144"/>
      <c r="N3" s="144"/>
      <c r="O3" s="144"/>
    </row>
    <row r="4" spans="1:15" ht="18" x14ac:dyDescent="0.2">
      <c r="A4" s="151"/>
      <c r="B4" s="151"/>
      <c r="C4" s="151"/>
      <c r="D4" s="151"/>
      <c r="E4" s="151"/>
      <c r="F4" s="151"/>
      <c r="G4" s="151"/>
      <c r="H4" s="151"/>
      <c r="I4" s="152"/>
      <c r="J4" s="152"/>
      <c r="K4" s="152"/>
      <c r="L4" s="144"/>
      <c r="M4" s="144"/>
      <c r="N4" s="144"/>
      <c r="O4" s="144"/>
    </row>
    <row r="5" spans="1:15" ht="15.75" customHeight="1" x14ac:dyDescent="0.2">
      <c r="A5" s="278" t="s">
        <v>261</v>
      </c>
      <c r="B5" s="278"/>
      <c r="C5" s="278"/>
      <c r="D5" s="278"/>
      <c r="E5" s="278"/>
      <c r="F5" s="278"/>
      <c r="G5" s="278"/>
      <c r="H5" s="278"/>
      <c r="I5" s="39"/>
      <c r="J5" s="39"/>
      <c r="K5" s="39"/>
      <c r="L5" s="144"/>
      <c r="M5" s="144"/>
      <c r="N5" s="144"/>
      <c r="O5" s="144"/>
    </row>
    <row r="6" spans="1:15" ht="18" x14ac:dyDescent="0.2">
      <c r="A6" s="151"/>
      <c r="B6" s="151"/>
      <c r="C6" s="151"/>
      <c r="D6" s="151"/>
      <c r="E6" s="151"/>
      <c r="F6" s="151"/>
      <c r="G6" s="151"/>
      <c r="H6" s="151"/>
      <c r="I6" s="152"/>
      <c r="J6" s="152"/>
      <c r="K6" s="152"/>
      <c r="L6" s="144"/>
      <c r="M6" s="144"/>
      <c r="N6" s="144"/>
      <c r="O6" s="144"/>
    </row>
    <row r="7" spans="1:15" s="34" customFormat="1" ht="57" x14ac:dyDescent="0.25">
      <c r="A7" s="277" t="s">
        <v>3</v>
      </c>
      <c r="B7" s="277"/>
      <c r="C7" s="158" t="s">
        <v>262</v>
      </c>
      <c r="D7" s="158" t="s">
        <v>263</v>
      </c>
      <c r="E7" s="158" t="s">
        <v>264</v>
      </c>
      <c r="F7" s="158" t="s">
        <v>265</v>
      </c>
      <c r="G7" s="158" t="s">
        <v>266</v>
      </c>
      <c r="H7" s="158" t="s">
        <v>267</v>
      </c>
      <c r="I7" s="145"/>
      <c r="J7" s="145"/>
      <c r="K7" s="145"/>
      <c r="L7" s="145"/>
      <c r="M7" s="145"/>
      <c r="N7" s="145"/>
      <c r="O7" s="145"/>
    </row>
    <row r="8" spans="1:15" s="35" customFormat="1" x14ac:dyDescent="0.2">
      <c r="A8" s="276">
        <v>1</v>
      </c>
      <c r="B8" s="276"/>
      <c r="C8" s="159">
        <v>2</v>
      </c>
      <c r="D8" s="159">
        <v>3</v>
      </c>
      <c r="E8" s="159">
        <v>4.3333333333333304</v>
      </c>
      <c r="F8" s="159">
        <v>5.0833333333333304</v>
      </c>
      <c r="G8" s="159">
        <v>6</v>
      </c>
      <c r="H8" s="159">
        <v>7</v>
      </c>
      <c r="I8" s="147"/>
      <c r="J8" s="147"/>
      <c r="K8" s="147"/>
      <c r="L8" s="147"/>
      <c r="M8" s="146"/>
      <c r="N8" s="146"/>
      <c r="O8" s="146"/>
    </row>
    <row r="9" spans="1:15" ht="12.75" customHeight="1" x14ac:dyDescent="0.2">
      <c r="A9" s="160" t="s">
        <v>258</v>
      </c>
      <c r="B9" s="160" t="s">
        <v>28</v>
      </c>
      <c r="C9" s="161" t="s">
        <v>30</v>
      </c>
      <c r="D9" s="161" t="s">
        <v>30</v>
      </c>
      <c r="E9" s="161" t="s">
        <v>30</v>
      </c>
      <c r="F9" s="161" t="s">
        <v>30</v>
      </c>
      <c r="G9" s="161" t="s">
        <v>28</v>
      </c>
      <c r="H9" s="161" t="s">
        <v>28</v>
      </c>
      <c r="I9" s="155"/>
      <c r="J9" s="155"/>
      <c r="K9" s="155"/>
      <c r="L9" s="155"/>
      <c r="M9" s="156"/>
      <c r="N9" s="156"/>
      <c r="O9" s="156"/>
    </row>
    <row r="10" spans="1:15" x14ac:dyDescent="0.2">
      <c r="A10" s="206" t="s">
        <v>259</v>
      </c>
      <c r="B10" s="207" t="s">
        <v>28</v>
      </c>
      <c r="C10" s="210">
        <f t="shared" ref="C10:F11" si="0">+C11</f>
        <v>0</v>
      </c>
      <c r="D10" s="211">
        <f t="shared" si="0"/>
        <v>0</v>
      </c>
      <c r="E10" s="211">
        <f t="shared" si="0"/>
        <v>0</v>
      </c>
      <c r="F10" s="210">
        <f t="shared" si="0"/>
        <v>0</v>
      </c>
      <c r="G10" s="210" t="e">
        <f t="shared" ref="G10:G19" si="1">+F10/C10*100</f>
        <v>#DIV/0!</v>
      </c>
      <c r="H10" s="210" t="e">
        <f t="shared" ref="H10:H19" si="2">+F10/E10*100</f>
        <v>#DIV/0!</v>
      </c>
      <c r="I10" s="155"/>
      <c r="J10" s="155"/>
      <c r="K10" s="155"/>
      <c r="L10" s="155"/>
      <c r="M10" s="170"/>
      <c r="N10" s="170"/>
      <c r="O10" s="170"/>
    </row>
    <row r="11" spans="1:15" x14ac:dyDescent="0.2">
      <c r="A11" s="205" t="s">
        <v>59</v>
      </c>
      <c r="B11" s="181" t="s">
        <v>60</v>
      </c>
      <c r="C11" s="208">
        <f t="shared" si="0"/>
        <v>0</v>
      </c>
      <c r="D11" s="209">
        <f t="shared" si="0"/>
        <v>0</v>
      </c>
      <c r="E11" s="209">
        <f t="shared" si="0"/>
        <v>0</v>
      </c>
      <c r="F11" s="208">
        <f t="shared" si="0"/>
        <v>0</v>
      </c>
      <c r="G11" s="208" t="e">
        <f t="shared" si="1"/>
        <v>#DIV/0!</v>
      </c>
      <c r="H11" s="208" t="e">
        <f t="shared" si="2"/>
        <v>#DIV/0!</v>
      </c>
      <c r="I11" s="155"/>
      <c r="J11" s="155"/>
      <c r="K11" s="155"/>
      <c r="L11" s="155"/>
      <c r="M11" s="170"/>
      <c r="N11" s="170"/>
      <c r="O11" s="170"/>
    </row>
    <row r="12" spans="1:15" x14ac:dyDescent="0.2">
      <c r="A12" s="173" t="s">
        <v>62</v>
      </c>
      <c r="B12" s="157" t="s">
        <v>63</v>
      </c>
      <c r="C12" s="153"/>
      <c r="D12" s="154"/>
      <c r="E12" s="154"/>
      <c r="F12" s="153"/>
      <c r="G12" s="175" t="e">
        <f t="shared" si="1"/>
        <v>#DIV/0!</v>
      </c>
      <c r="H12" s="175" t="e">
        <f t="shared" si="2"/>
        <v>#DIV/0!</v>
      </c>
      <c r="I12" s="155"/>
      <c r="J12" s="155"/>
      <c r="K12" s="155"/>
      <c r="L12" s="155"/>
      <c r="M12" s="156"/>
      <c r="N12" s="156"/>
      <c r="O12" s="156"/>
    </row>
    <row r="13" spans="1:15" x14ac:dyDescent="0.2">
      <c r="A13" s="206" t="s">
        <v>515</v>
      </c>
      <c r="B13" s="207" t="s">
        <v>28</v>
      </c>
      <c r="C13" s="210">
        <f>+C14+C16+C18</f>
        <v>0</v>
      </c>
      <c r="D13" s="211">
        <f>+D14+D16+D18</f>
        <v>0</v>
      </c>
      <c r="E13" s="211">
        <f>+E14+E16+E18</f>
        <v>0</v>
      </c>
      <c r="F13" s="210">
        <f>+F14+F16+F18</f>
        <v>0</v>
      </c>
      <c r="G13" s="210" t="e">
        <f t="shared" si="1"/>
        <v>#DIV/0!</v>
      </c>
      <c r="H13" s="210" t="e">
        <f t="shared" si="2"/>
        <v>#DIV/0!</v>
      </c>
      <c r="I13" s="155"/>
      <c r="J13" s="155"/>
      <c r="K13" s="155"/>
      <c r="L13" s="155"/>
      <c r="M13" s="170"/>
      <c r="N13" s="170"/>
      <c r="O13" s="170"/>
    </row>
    <row r="14" spans="1:15" x14ac:dyDescent="0.2">
      <c r="A14" s="205" t="s">
        <v>83</v>
      </c>
      <c r="B14" s="181" t="s">
        <v>491</v>
      </c>
      <c r="C14" s="208">
        <f>+C15</f>
        <v>0</v>
      </c>
      <c r="D14" s="209">
        <f>+D15</f>
        <v>0</v>
      </c>
      <c r="E14" s="209">
        <f>+E15</f>
        <v>0</v>
      </c>
      <c r="F14" s="208">
        <f>+F15</f>
        <v>0</v>
      </c>
      <c r="G14" s="208" t="e">
        <f t="shared" si="1"/>
        <v>#DIV/0!</v>
      </c>
      <c r="H14" s="208" t="e">
        <f t="shared" si="2"/>
        <v>#DIV/0!</v>
      </c>
      <c r="I14" s="155"/>
      <c r="J14" s="155"/>
      <c r="K14" s="155"/>
      <c r="L14" s="155"/>
      <c r="M14" s="170"/>
      <c r="N14" s="170"/>
      <c r="O14" s="170"/>
    </row>
    <row r="15" spans="1:15" x14ac:dyDescent="0.2">
      <c r="A15" s="173" t="s">
        <v>85</v>
      </c>
      <c r="B15" s="157" t="s">
        <v>491</v>
      </c>
      <c r="C15" s="153"/>
      <c r="D15" s="154"/>
      <c r="E15" s="154"/>
      <c r="F15" s="153"/>
      <c r="G15" s="175" t="e">
        <f t="shared" si="1"/>
        <v>#DIV/0!</v>
      </c>
      <c r="H15" s="175" t="e">
        <f t="shared" si="2"/>
        <v>#DIV/0!</v>
      </c>
      <c r="I15" s="156"/>
      <c r="J15" s="156"/>
      <c r="K15" s="156"/>
      <c r="L15" s="156"/>
      <c r="M15" s="156"/>
      <c r="N15" s="156"/>
      <c r="O15" s="156"/>
    </row>
    <row r="16" spans="1:15" x14ac:dyDescent="0.2">
      <c r="A16" s="205" t="s">
        <v>59</v>
      </c>
      <c r="B16" s="181" t="s">
        <v>60</v>
      </c>
      <c r="C16" s="208">
        <f>+C17</f>
        <v>0</v>
      </c>
      <c r="D16" s="209">
        <f>+D17</f>
        <v>0</v>
      </c>
      <c r="E16" s="209">
        <f>+E17</f>
        <v>0</v>
      </c>
      <c r="F16" s="208">
        <f>+F17</f>
        <v>0</v>
      </c>
      <c r="G16" s="208" t="e">
        <f t="shared" si="1"/>
        <v>#DIV/0!</v>
      </c>
      <c r="H16" s="208" t="e">
        <f t="shared" si="2"/>
        <v>#DIV/0!</v>
      </c>
      <c r="I16" s="155"/>
      <c r="J16" s="155"/>
      <c r="K16" s="155"/>
      <c r="L16" s="155"/>
      <c r="M16" s="170"/>
      <c r="N16" s="170"/>
      <c r="O16" s="170"/>
    </row>
    <row r="17" spans="1:15" x14ac:dyDescent="0.2">
      <c r="A17" s="173" t="s">
        <v>62</v>
      </c>
      <c r="B17" s="157" t="s">
        <v>63</v>
      </c>
      <c r="C17" s="153"/>
      <c r="D17" s="154"/>
      <c r="E17" s="154"/>
      <c r="F17" s="153"/>
      <c r="G17" s="175" t="e">
        <f t="shared" si="1"/>
        <v>#DIV/0!</v>
      </c>
      <c r="H17" s="175" t="e">
        <f t="shared" si="2"/>
        <v>#DIV/0!</v>
      </c>
      <c r="I17" s="156"/>
      <c r="J17" s="156"/>
      <c r="K17" s="156"/>
      <c r="L17" s="156"/>
      <c r="M17" s="156"/>
      <c r="N17" s="156"/>
      <c r="O17" s="156"/>
    </row>
    <row r="18" spans="1:15" x14ac:dyDescent="0.2">
      <c r="A18" s="205" t="s">
        <v>64</v>
      </c>
      <c r="B18" s="181" t="s">
        <v>65</v>
      </c>
      <c r="C18" s="208">
        <f>+C19</f>
        <v>0</v>
      </c>
      <c r="D18" s="209">
        <f>+D19</f>
        <v>0</v>
      </c>
      <c r="E18" s="209">
        <f>+E19</f>
        <v>0</v>
      </c>
      <c r="F18" s="208">
        <f>+F19</f>
        <v>0</v>
      </c>
      <c r="G18" s="208" t="e">
        <f t="shared" si="1"/>
        <v>#DIV/0!</v>
      </c>
      <c r="H18" s="208" t="e">
        <f t="shared" si="2"/>
        <v>#DIV/0!</v>
      </c>
      <c r="I18" s="155"/>
      <c r="J18" s="155"/>
      <c r="K18" s="155"/>
      <c r="L18" s="155"/>
      <c r="M18" s="170"/>
      <c r="N18" s="170"/>
      <c r="O18" s="170"/>
    </row>
    <row r="19" spans="1:15" x14ac:dyDescent="0.2">
      <c r="A19" s="173" t="s">
        <v>77</v>
      </c>
      <c r="B19" s="157" t="s">
        <v>78</v>
      </c>
      <c r="C19" s="153"/>
      <c r="D19" s="154"/>
      <c r="E19" s="154"/>
      <c r="F19" s="153"/>
      <c r="G19" s="175" t="e">
        <f t="shared" si="1"/>
        <v>#DIV/0!</v>
      </c>
      <c r="H19" s="175" t="e">
        <f t="shared" si="2"/>
        <v>#DIV/0!</v>
      </c>
      <c r="I19" s="156"/>
      <c r="J19" s="156"/>
      <c r="K19" s="156"/>
      <c r="L19" s="156"/>
      <c r="M19" s="156"/>
      <c r="N19" s="156"/>
      <c r="O19" s="156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31" workbookViewId="0">
      <selection activeCell="H61" sqref="H61"/>
    </sheetView>
  </sheetViews>
  <sheetFormatPr defaultRowHeight="15" x14ac:dyDescent="0.25"/>
  <cols>
    <col min="1" max="1" width="10.7109375" customWidth="1"/>
    <col min="2" max="2" width="52.7109375" customWidth="1"/>
    <col min="3" max="3" width="10.7109375" customWidth="1"/>
    <col min="4" max="4" width="20.28515625" customWidth="1"/>
    <col min="5" max="8" width="12.7109375" customWidth="1"/>
  </cols>
  <sheetData>
    <row r="1" spans="1:9" x14ac:dyDescent="0.25">
      <c r="A1" s="279" t="s">
        <v>577</v>
      </c>
      <c r="B1" s="279"/>
    </row>
    <row r="2" spans="1:9" x14ac:dyDescent="0.25">
      <c r="A2" s="279"/>
      <c r="B2" s="279"/>
    </row>
    <row r="4" spans="1:9" ht="18.75" x14ac:dyDescent="0.3">
      <c r="A4" s="280" t="s">
        <v>537</v>
      </c>
      <c r="B4" s="281"/>
      <c r="C4" s="281"/>
      <c r="D4" s="281"/>
      <c r="E4" s="281"/>
      <c r="F4" s="281"/>
      <c r="G4" s="281"/>
      <c r="H4" s="281"/>
      <c r="I4" s="282"/>
    </row>
    <row r="5" spans="1:9" ht="15.75" x14ac:dyDescent="0.25">
      <c r="A5" s="283" t="s">
        <v>578</v>
      </c>
      <c r="B5" s="283"/>
      <c r="C5" s="283"/>
      <c r="D5" s="283"/>
      <c r="E5" s="283"/>
      <c r="F5" s="283"/>
      <c r="G5" s="283"/>
      <c r="H5" s="283"/>
    </row>
    <row r="6" spans="1:9" ht="51" x14ac:dyDescent="0.25">
      <c r="A6" s="219" t="s">
        <v>579</v>
      </c>
      <c r="B6" s="219" t="s">
        <v>580</v>
      </c>
      <c r="C6" s="219" t="s">
        <v>581</v>
      </c>
      <c r="D6" s="219" t="s">
        <v>582</v>
      </c>
      <c r="E6" s="219" t="s">
        <v>583</v>
      </c>
      <c r="F6" s="220" t="s">
        <v>4</v>
      </c>
      <c r="G6" s="220" t="s">
        <v>5</v>
      </c>
      <c r="H6" s="220" t="s">
        <v>587</v>
      </c>
      <c r="I6" s="220" t="s">
        <v>7</v>
      </c>
    </row>
    <row r="7" spans="1:9" ht="15.75" x14ac:dyDescent="0.25">
      <c r="A7" s="219"/>
      <c r="B7" s="219"/>
      <c r="C7" s="219"/>
      <c r="D7" s="219"/>
      <c r="E7" s="219"/>
      <c r="F7" s="221">
        <v>2</v>
      </c>
      <c r="G7" s="221">
        <v>3</v>
      </c>
      <c r="H7" s="221">
        <v>4</v>
      </c>
      <c r="I7" s="221" t="s">
        <v>584</v>
      </c>
    </row>
    <row r="8" spans="1:9" x14ac:dyDescent="0.25">
      <c r="A8" s="222" t="s">
        <v>539</v>
      </c>
      <c r="B8" s="222" t="s">
        <v>540</v>
      </c>
      <c r="C8" s="223">
        <v>11</v>
      </c>
      <c r="D8" s="224"/>
      <c r="E8" s="225" t="s">
        <v>85</v>
      </c>
      <c r="F8" s="226">
        <v>4254533</v>
      </c>
      <c r="G8" s="226">
        <v>4124312</v>
      </c>
      <c r="H8" s="227">
        <v>4124299.69</v>
      </c>
      <c r="I8" s="226">
        <f>H8/G8*100</f>
        <v>99.999701525975723</v>
      </c>
    </row>
    <row r="9" spans="1:9" x14ac:dyDescent="0.25">
      <c r="A9" s="222"/>
      <c r="B9" s="222"/>
      <c r="C9" s="223">
        <v>11</v>
      </c>
      <c r="D9" s="222"/>
      <c r="E9" s="225" t="s">
        <v>100</v>
      </c>
      <c r="F9" s="226">
        <v>78063</v>
      </c>
      <c r="G9" s="226">
        <v>64603</v>
      </c>
      <c r="H9" s="227">
        <v>60106.22</v>
      </c>
      <c r="I9" s="226">
        <f>H9/G9*100</f>
        <v>93.039363497051227</v>
      </c>
    </row>
    <row r="10" spans="1:9" x14ac:dyDescent="0.25">
      <c r="A10" s="222"/>
      <c r="B10" s="222"/>
      <c r="C10" s="228">
        <v>11</v>
      </c>
      <c r="D10" s="229" t="s">
        <v>57</v>
      </c>
      <c r="E10" s="230"/>
      <c r="F10" s="231">
        <f>SUM(F8:F9)</f>
        <v>4332596</v>
      </c>
      <c r="G10" s="231">
        <f>SUM(G8:G9)</f>
        <v>4188915</v>
      </c>
      <c r="H10" s="232">
        <f>SUM(H8:H9)</f>
        <v>4184405.91</v>
      </c>
      <c r="I10" s="231">
        <f>H10/G10*100</f>
        <v>99.89235661263119</v>
      </c>
    </row>
    <row r="11" spans="1:9" x14ac:dyDescent="0.25">
      <c r="A11" s="222" t="s">
        <v>541</v>
      </c>
      <c r="B11" s="222" t="s">
        <v>542</v>
      </c>
      <c r="C11" s="223">
        <v>11</v>
      </c>
      <c r="D11" s="222"/>
      <c r="E11" s="225" t="s">
        <v>85</v>
      </c>
      <c r="F11" s="226">
        <v>9930.7523935999998</v>
      </c>
      <c r="G11" s="226">
        <v>9875</v>
      </c>
      <c r="H11" s="227">
        <v>9875.51</v>
      </c>
      <c r="I11" s="226">
        <f t="shared" ref="I11:I19" si="0">H11/G11*100</f>
        <v>100.00516455696203</v>
      </c>
    </row>
    <row r="12" spans="1:9" x14ac:dyDescent="0.25">
      <c r="A12" s="222"/>
      <c r="B12" s="222"/>
      <c r="C12" s="223">
        <v>11</v>
      </c>
      <c r="D12" s="222"/>
      <c r="E12" s="225" t="s">
        <v>100</v>
      </c>
      <c r="F12" s="226">
        <v>2181.6182739999999</v>
      </c>
      <c r="G12" s="226">
        <v>4474</v>
      </c>
      <c r="H12" s="227">
        <v>5931.54</v>
      </c>
      <c r="I12" s="226">
        <f t="shared" si="0"/>
        <v>132.57800625838178</v>
      </c>
    </row>
    <row r="13" spans="1:9" x14ac:dyDescent="0.25">
      <c r="A13" s="222"/>
      <c r="B13" s="222"/>
      <c r="C13" s="223">
        <v>11</v>
      </c>
      <c r="D13" s="222"/>
      <c r="E13" s="225" t="s">
        <v>162</v>
      </c>
      <c r="F13" s="226">
        <v>1455.9294532000001</v>
      </c>
      <c r="G13" s="226">
        <v>1634</v>
      </c>
      <c r="H13" s="227">
        <v>1633.96</v>
      </c>
      <c r="I13" s="226">
        <f t="shared" si="0"/>
        <v>99.99755201958385</v>
      </c>
    </row>
    <row r="14" spans="1:9" x14ac:dyDescent="0.25">
      <c r="A14" s="222"/>
      <c r="B14" s="222"/>
      <c r="C14" s="228">
        <v>11</v>
      </c>
      <c r="D14" s="229" t="s">
        <v>57</v>
      </c>
      <c r="E14" s="230"/>
      <c r="F14" s="231">
        <f>SUM(F11:F13)</f>
        <v>13568.300120800001</v>
      </c>
      <c r="G14" s="231">
        <f t="shared" ref="G14:H14" si="1">SUM(G11:G13)</f>
        <v>15983</v>
      </c>
      <c r="H14" s="232">
        <f t="shared" si="1"/>
        <v>17441.009999999998</v>
      </c>
      <c r="I14" s="231">
        <f>H14/G14*100</f>
        <v>109.12225489582681</v>
      </c>
    </row>
    <row r="15" spans="1:9" x14ac:dyDescent="0.25">
      <c r="A15" s="222" t="s">
        <v>543</v>
      </c>
      <c r="B15" s="222" t="s">
        <v>544</v>
      </c>
      <c r="C15" s="223">
        <v>11</v>
      </c>
      <c r="D15" s="222"/>
      <c r="E15" s="225" t="s">
        <v>85</v>
      </c>
      <c r="F15" s="226">
        <v>15388.837347497747</v>
      </c>
      <c r="G15" s="226">
        <v>0</v>
      </c>
      <c r="H15" s="227">
        <v>0</v>
      </c>
      <c r="I15" s="226" t="e">
        <f t="shared" si="0"/>
        <v>#DIV/0!</v>
      </c>
    </row>
    <row r="16" spans="1:9" x14ac:dyDescent="0.25">
      <c r="A16" s="222"/>
      <c r="B16" s="222"/>
      <c r="C16" s="223">
        <v>11</v>
      </c>
      <c r="D16" s="222"/>
      <c r="E16" s="225" t="s">
        <v>100</v>
      </c>
      <c r="F16" s="226">
        <v>509180.63247953996</v>
      </c>
      <c r="G16" s="226">
        <v>470977</v>
      </c>
      <c r="H16" s="227">
        <v>397606.35</v>
      </c>
      <c r="I16" s="226">
        <f t="shared" si="0"/>
        <v>84.421606575268001</v>
      </c>
    </row>
    <row r="17" spans="1:9" x14ac:dyDescent="0.25">
      <c r="A17" s="222"/>
      <c r="B17" s="222"/>
      <c r="C17" s="223">
        <v>11</v>
      </c>
      <c r="D17" s="222"/>
      <c r="E17" s="225" t="s">
        <v>162</v>
      </c>
      <c r="F17" s="226">
        <v>2394.1860680119885</v>
      </c>
      <c r="G17" s="226">
        <v>3000</v>
      </c>
      <c r="H17" s="227">
        <v>2947.38</v>
      </c>
      <c r="I17" s="226">
        <f t="shared" si="0"/>
        <v>98.245999999999995</v>
      </c>
    </row>
    <row r="18" spans="1:9" x14ac:dyDescent="0.25">
      <c r="A18" s="222"/>
      <c r="B18" s="222"/>
      <c r="C18" s="223">
        <v>11</v>
      </c>
      <c r="D18" s="222"/>
      <c r="E18" s="225" t="s">
        <v>235</v>
      </c>
      <c r="F18" s="226">
        <v>46736.163210399543</v>
      </c>
      <c r="G18" s="226">
        <v>84416</v>
      </c>
      <c r="H18" s="227">
        <v>52095.03</v>
      </c>
      <c r="I18" s="226">
        <f t="shared" si="0"/>
        <v>61.712270185746775</v>
      </c>
    </row>
    <row r="19" spans="1:9" x14ac:dyDescent="0.25">
      <c r="A19" s="222"/>
      <c r="B19" s="222"/>
      <c r="C19" s="223">
        <v>11</v>
      </c>
      <c r="D19" s="222"/>
      <c r="E19" s="225" t="s">
        <v>251</v>
      </c>
      <c r="F19" s="226">
        <v>20426.535067156074</v>
      </c>
      <c r="G19" s="226">
        <v>8344</v>
      </c>
      <c r="H19" s="227"/>
      <c r="I19" s="226">
        <f t="shared" si="0"/>
        <v>0</v>
      </c>
    </row>
    <row r="20" spans="1:9" x14ac:dyDescent="0.25">
      <c r="A20" s="222"/>
      <c r="B20" s="222"/>
      <c r="C20" s="228">
        <v>11</v>
      </c>
      <c r="D20" s="229" t="s">
        <v>57</v>
      </c>
      <c r="E20" s="230"/>
      <c r="F20" s="231">
        <f>SUM(F15:F19)</f>
        <v>594126.35417260532</v>
      </c>
      <c r="G20" s="231">
        <f t="shared" ref="G20:H20" si="2">SUM(G15:G19)</f>
        <v>566737</v>
      </c>
      <c r="H20" s="232">
        <f t="shared" si="2"/>
        <v>452648.76</v>
      </c>
      <c r="I20" s="231">
        <f>H20/G20*100</f>
        <v>79.869279754101115</v>
      </c>
    </row>
    <row r="21" spans="1:9" x14ac:dyDescent="0.25">
      <c r="A21" s="222" t="s">
        <v>549</v>
      </c>
      <c r="B21" s="222" t="s">
        <v>550</v>
      </c>
      <c r="C21" s="223">
        <v>12</v>
      </c>
      <c r="D21" s="224"/>
      <c r="E21" s="225">
        <v>31</v>
      </c>
      <c r="F21" s="233"/>
      <c r="G21" s="250">
        <v>402</v>
      </c>
      <c r="H21" s="234">
        <v>402.18</v>
      </c>
      <c r="I21" s="226"/>
    </row>
    <row r="22" spans="1:9" x14ac:dyDescent="0.25">
      <c r="A22" s="222"/>
      <c r="B22" s="222"/>
      <c r="C22" s="223">
        <v>12</v>
      </c>
      <c r="D22" s="224"/>
      <c r="E22" s="225">
        <v>32</v>
      </c>
      <c r="F22" s="233"/>
      <c r="G22" s="250">
        <v>4</v>
      </c>
      <c r="H22" s="234">
        <v>146.5</v>
      </c>
      <c r="I22" s="226"/>
    </row>
    <row r="23" spans="1:9" x14ac:dyDescent="0.25">
      <c r="A23" s="222"/>
      <c r="B23" s="222"/>
      <c r="C23" s="223">
        <v>12</v>
      </c>
      <c r="D23" s="224"/>
      <c r="E23" s="225">
        <v>42</v>
      </c>
      <c r="F23" s="233"/>
      <c r="G23" s="250">
        <v>1945</v>
      </c>
      <c r="H23" s="234">
        <v>1945</v>
      </c>
      <c r="I23" s="226"/>
    </row>
    <row r="24" spans="1:9" x14ac:dyDescent="0.25">
      <c r="A24" s="222"/>
      <c r="B24" s="222"/>
      <c r="C24" s="228">
        <v>12</v>
      </c>
      <c r="D24" s="229" t="s">
        <v>76</v>
      </c>
      <c r="E24" s="230"/>
      <c r="F24" s="231">
        <f>SUM(F21:F22)</f>
        <v>0</v>
      </c>
      <c r="G24" s="231">
        <f>SUM(G21:G23)</f>
        <v>2351</v>
      </c>
      <c r="H24" s="232">
        <f>SUM(H21:H23)</f>
        <v>2493.6800000000003</v>
      </c>
      <c r="I24" s="231"/>
    </row>
    <row r="25" spans="1:9" x14ac:dyDescent="0.25">
      <c r="A25" s="222"/>
      <c r="B25" s="222"/>
      <c r="C25" s="223">
        <v>561</v>
      </c>
      <c r="D25" s="235"/>
      <c r="E25" s="223">
        <v>31</v>
      </c>
      <c r="F25" s="236"/>
      <c r="G25" s="236">
        <v>2279</v>
      </c>
      <c r="H25" s="234">
        <v>2279.0500000000002</v>
      </c>
      <c r="I25" s="236">
        <v>0.38</v>
      </c>
    </row>
    <row r="26" spans="1:9" x14ac:dyDescent="0.25">
      <c r="A26" s="222"/>
      <c r="B26" s="222"/>
      <c r="C26" s="223">
        <v>561</v>
      </c>
      <c r="D26" s="235"/>
      <c r="E26" s="223">
        <v>32</v>
      </c>
      <c r="F26" s="236"/>
      <c r="G26" s="236">
        <v>23</v>
      </c>
      <c r="H26" s="234">
        <v>830.19</v>
      </c>
      <c r="I26" s="236"/>
    </row>
    <row r="27" spans="1:9" x14ac:dyDescent="0.25">
      <c r="A27" s="222"/>
      <c r="B27" s="222"/>
      <c r="C27" s="223">
        <v>561</v>
      </c>
      <c r="D27" s="235"/>
      <c r="E27" s="223">
        <v>42</v>
      </c>
      <c r="F27" s="236"/>
      <c r="G27" s="236">
        <v>11021</v>
      </c>
      <c r="H27" s="234">
        <v>11021</v>
      </c>
      <c r="I27" s="236"/>
    </row>
    <row r="28" spans="1:9" x14ac:dyDescent="0.25">
      <c r="A28" s="222"/>
      <c r="B28" s="222"/>
      <c r="C28" s="228">
        <v>561</v>
      </c>
      <c r="D28" s="229" t="s">
        <v>538</v>
      </c>
      <c r="E28" s="230"/>
      <c r="F28" s="231">
        <f>SUM(F25:F26)</f>
        <v>0</v>
      </c>
      <c r="G28" s="231">
        <f>SUM(G25:G27)</f>
        <v>13323</v>
      </c>
      <c r="H28" s="232">
        <f>SUM(H25:H27)</f>
        <v>14130.24</v>
      </c>
      <c r="I28" s="231"/>
    </row>
    <row r="29" spans="1:9" x14ac:dyDescent="0.25">
      <c r="A29" s="222" t="s">
        <v>545</v>
      </c>
      <c r="B29" s="222" t="s">
        <v>546</v>
      </c>
      <c r="C29" s="223">
        <v>51</v>
      </c>
      <c r="D29" s="222"/>
      <c r="E29" s="225" t="s">
        <v>85</v>
      </c>
      <c r="F29" s="226">
        <v>103020</v>
      </c>
      <c r="G29" s="226">
        <v>61962</v>
      </c>
      <c r="H29" s="227">
        <v>61981.98</v>
      </c>
      <c r="I29" s="226">
        <f t="shared" ref="I29:I32" si="3">H29/G29*100</f>
        <v>100.03224556986541</v>
      </c>
    </row>
    <row r="30" spans="1:9" x14ac:dyDescent="0.25">
      <c r="A30" s="222"/>
      <c r="B30" s="222"/>
      <c r="C30" s="223">
        <v>51</v>
      </c>
      <c r="D30" s="222"/>
      <c r="E30" s="225" t="s">
        <v>100</v>
      </c>
      <c r="F30" s="226">
        <v>68400</v>
      </c>
      <c r="G30" s="226">
        <v>73624</v>
      </c>
      <c r="H30" s="227">
        <v>75204.740000000005</v>
      </c>
      <c r="I30" s="226">
        <f t="shared" si="3"/>
        <v>102.14704444202978</v>
      </c>
    </row>
    <row r="31" spans="1:9" x14ac:dyDescent="0.25">
      <c r="A31" s="222"/>
      <c r="B31" s="222"/>
      <c r="C31" s="223">
        <v>51</v>
      </c>
      <c r="D31" s="222"/>
      <c r="E31" s="225">
        <v>34</v>
      </c>
      <c r="F31" s="226"/>
      <c r="G31" s="226"/>
      <c r="H31" s="227">
        <v>0.65</v>
      </c>
      <c r="I31" s="226"/>
    </row>
    <row r="32" spans="1:9" x14ac:dyDescent="0.25">
      <c r="A32" s="222"/>
      <c r="B32" s="222"/>
      <c r="C32" s="223">
        <v>51</v>
      </c>
      <c r="D32" s="222"/>
      <c r="E32" s="225" t="s">
        <v>235</v>
      </c>
      <c r="F32" s="226">
        <v>5838</v>
      </c>
      <c r="G32" s="226">
        <v>296</v>
      </c>
      <c r="H32" s="227"/>
      <c r="I32" s="226">
        <f t="shared" si="3"/>
        <v>0</v>
      </c>
    </row>
    <row r="33" spans="1:9" x14ac:dyDescent="0.25">
      <c r="A33" s="222"/>
      <c r="B33" s="222"/>
      <c r="C33" s="223"/>
      <c r="D33" s="222"/>
      <c r="E33" s="225"/>
      <c r="F33" s="226"/>
      <c r="G33" s="226"/>
      <c r="H33" s="227"/>
      <c r="I33" s="226"/>
    </row>
    <row r="34" spans="1:9" x14ac:dyDescent="0.25">
      <c r="A34" s="222"/>
      <c r="B34" s="222"/>
      <c r="C34" s="228">
        <v>51</v>
      </c>
      <c r="D34" s="229" t="s">
        <v>67</v>
      </c>
      <c r="E34" s="230"/>
      <c r="F34" s="231">
        <f>SUM(F29:F32)</f>
        <v>177258</v>
      </c>
      <c r="G34" s="231">
        <f t="shared" ref="G34:H34" si="4">SUM(G29:G32)</f>
        <v>135882</v>
      </c>
      <c r="H34" s="232">
        <f t="shared" si="4"/>
        <v>137187.37</v>
      </c>
      <c r="I34" s="231">
        <f>H34/G34*100</f>
        <v>100.96066439999412</v>
      </c>
    </row>
    <row r="35" spans="1:9" x14ac:dyDescent="0.25">
      <c r="A35" s="222" t="s">
        <v>547</v>
      </c>
      <c r="B35" s="222" t="s">
        <v>548</v>
      </c>
      <c r="C35" s="223">
        <v>31</v>
      </c>
      <c r="D35" s="222"/>
      <c r="E35" s="225" t="s">
        <v>85</v>
      </c>
      <c r="F35" s="226">
        <v>145159</v>
      </c>
      <c r="G35" s="226">
        <v>53270</v>
      </c>
      <c r="H35" s="227">
        <v>53269.57</v>
      </c>
      <c r="I35" s="226">
        <f t="shared" ref="I35:I39" si="5">H35/G35*100</f>
        <v>99.999192791439839</v>
      </c>
    </row>
    <row r="36" spans="1:9" x14ac:dyDescent="0.25">
      <c r="A36" s="222"/>
      <c r="B36" s="222"/>
      <c r="C36" s="223">
        <v>31</v>
      </c>
      <c r="D36" s="222"/>
      <c r="E36" s="225" t="s">
        <v>100</v>
      </c>
      <c r="F36" s="226">
        <v>103261</v>
      </c>
      <c r="G36" s="226">
        <v>183024</v>
      </c>
      <c r="H36" s="227">
        <v>173816.89</v>
      </c>
      <c r="I36" s="226">
        <f t="shared" si="5"/>
        <v>94.969452093714494</v>
      </c>
    </row>
    <row r="37" spans="1:9" x14ac:dyDescent="0.25">
      <c r="A37" s="222"/>
      <c r="B37" s="222"/>
      <c r="C37" s="223">
        <v>31</v>
      </c>
      <c r="D37" s="222"/>
      <c r="E37" s="225" t="s">
        <v>162</v>
      </c>
      <c r="F37" s="226">
        <v>352</v>
      </c>
      <c r="G37" s="226">
        <v>2731</v>
      </c>
      <c r="H37" s="227">
        <v>2718.08</v>
      </c>
      <c r="I37" s="226">
        <f t="shared" si="5"/>
        <v>99.526913218601237</v>
      </c>
    </row>
    <row r="38" spans="1:9" x14ac:dyDescent="0.25">
      <c r="A38" s="222"/>
      <c r="B38" s="222"/>
      <c r="C38" s="223">
        <v>31</v>
      </c>
      <c r="D38" s="222"/>
      <c r="E38" s="225" t="s">
        <v>211</v>
      </c>
      <c r="F38" s="226">
        <v>1327</v>
      </c>
      <c r="G38" s="226">
        <v>1433</v>
      </c>
      <c r="H38" s="227">
        <v>1433.39</v>
      </c>
      <c r="I38" s="226">
        <f t="shared" si="5"/>
        <v>100.02721563154222</v>
      </c>
    </row>
    <row r="39" spans="1:9" x14ac:dyDescent="0.25">
      <c r="A39" s="222"/>
      <c r="B39" s="222"/>
      <c r="C39" s="223">
        <v>31</v>
      </c>
      <c r="D39" s="222"/>
      <c r="E39" s="225" t="s">
        <v>235</v>
      </c>
      <c r="F39" s="226">
        <v>7963</v>
      </c>
      <c r="G39" s="226">
        <v>6873</v>
      </c>
      <c r="H39" s="227">
        <v>6873</v>
      </c>
      <c r="I39" s="226">
        <f t="shared" si="5"/>
        <v>100</v>
      </c>
    </row>
    <row r="40" spans="1:9" x14ac:dyDescent="0.25">
      <c r="A40" s="222"/>
      <c r="B40" s="222"/>
      <c r="C40" s="228">
        <v>31</v>
      </c>
      <c r="D40" s="229" t="s">
        <v>491</v>
      </c>
      <c r="E40" s="230"/>
      <c r="F40" s="231">
        <f>SUM(F35:F39)</f>
        <v>258062</v>
      </c>
      <c r="G40" s="231">
        <f t="shared" ref="G40:H40" si="6">SUM(G35:G39)</f>
        <v>247331</v>
      </c>
      <c r="H40" s="232">
        <f t="shared" si="6"/>
        <v>238110.93000000002</v>
      </c>
      <c r="I40" s="231">
        <f>H40/G40*100</f>
        <v>96.272173726706328</v>
      </c>
    </row>
    <row r="41" spans="1:9" x14ac:dyDescent="0.25">
      <c r="A41" s="222"/>
      <c r="B41" s="222"/>
      <c r="C41" s="223">
        <v>43</v>
      </c>
      <c r="D41" s="222"/>
      <c r="E41" s="225" t="s">
        <v>85</v>
      </c>
      <c r="F41" s="226">
        <v>509919</v>
      </c>
      <c r="G41" s="226">
        <v>524160</v>
      </c>
      <c r="H41" s="227">
        <v>518931.93</v>
      </c>
      <c r="I41" s="226">
        <f t="shared" ref="I41:I45" si="7">H41/G41*100</f>
        <v>99.002581272893778</v>
      </c>
    </row>
    <row r="42" spans="1:9" x14ac:dyDescent="0.25">
      <c r="A42" s="222"/>
      <c r="B42" s="222"/>
      <c r="C42" s="223">
        <v>43</v>
      </c>
      <c r="D42" s="222"/>
      <c r="E42" s="225" t="s">
        <v>100</v>
      </c>
      <c r="F42" s="226">
        <v>234957</v>
      </c>
      <c r="G42" s="226">
        <v>328492</v>
      </c>
      <c r="H42" s="227">
        <v>282029.94</v>
      </c>
      <c r="I42" s="226">
        <f t="shared" si="7"/>
        <v>85.855953874066955</v>
      </c>
    </row>
    <row r="43" spans="1:9" x14ac:dyDescent="0.25">
      <c r="A43" s="222"/>
      <c r="B43" s="222"/>
      <c r="C43" s="223">
        <v>43</v>
      </c>
      <c r="D43" s="222"/>
      <c r="E43" s="225" t="s">
        <v>162</v>
      </c>
      <c r="F43" s="226">
        <v>2900</v>
      </c>
      <c r="G43" s="226">
        <v>3010</v>
      </c>
      <c r="H43" s="227">
        <v>3084.76</v>
      </c>
      <c r="I43" s="226">
        <f t="shared" si="7"/>
        <v>102.48372093023256</v>
      </c>
    </row>
    <row r="44" spans="1:9" x14ac:dyDescent="0.25">
      <c r="A44" s="222"/>
      <c r="B44" s="222"/>
      <c r="C44" s="223">
        <v>43</v>
      </c>
      <c r="D44" s="222"/>
      <c r="E44" s="225" t="s">
        <v>205</v>
      </c>
      <c r="F44" s="226">
        <v>11680</v>
      </c>
      <c r="G44" s="226">
        <v>2619</v>
      </c>
      <c r="H44" s="227">
        <v>259</v>
      </c>
      <c r="I44" s="226">
        <f t="shared" si="7"/>
        <v>9.8892707140129819</v>
      </c>
    </row>
    <row r="45" spans="1:9" x14ac:dyDescent="0.25">
      <c r="A45" s="222"/>
      <c r="B45" s="222"/>
      <c r="C45" s="223">
        <v>43</v>
      </c>
      <c r="D45" s="222"/>
      <c r="E45" s="225" t="s">
        <v>235</v>
      </c>
      <c r="F45" s="226">
        <v>11879</v>
      </c>
      <c r="G45" s="226">
        <v>6319</v>
      </c>
      <c r="H45" s="227">
        <v>594.38</v>
      </c>
      <c r="I45" s="226">
        <f t="shared" si="7"/>
        <v>9.4062351637917381</v>
      </c>
    </row>
    <row r="46" spans="1:9" x14ac:dyDescent="0.25">
      <c r="A46" s="222"/>
      <c r="B46" s="222"/>
      <c r="C46" s="223">
        <v>43</v>
      </c>
      <c r="D46" s="237"/>
      <c r="E46" s="225">
        <v>45</v>
      </c>
      <c r="F46" s="226"/>
      <c r="G46" s="226"/>
      <c r="H46" s="227">
        <v>21.17</v>
      </c>
      <c r="I46" s="226"/>
    </row>
    <row r="47" spans="1:9" x14ac:dyDescent="0.25">
      <c r="A47" s="222"/>
      <c r="B47" s="222"/>
      <c r="C47" s="228">
        <v>43</v>
      </c>
      <c r="D47" s="229" t="s">
        <v>63</v>
      </c>
      <c r="E47" s="230">
        <v>43</v>
      </c>
      <c r="F47" s="231">
        <f>SUM(F41:F45)</f>
        <v>771335</v>
      </c>
      <c r="G47" s="231">
        <f>SUM(G41:G46)</f>
        <v>864600</v>
      </c>
      <c r="H47" s="232">
        <f>SUM(H41:H46)</f>
        <v>804921.18</v>
      </c>
      <c r="I47" s="231">
        <f>H47/G47*100</f>
        <v>93.097522553782099</v>
      </c>
    </row>
    <row r="48" spans="1:9" x14ac:dyDescent="0.25">
      <c r="A48" s="222"/>
      <c r="B48" s="222"/>
      <c r="C48" s="223">
        <v>52</v>
      </c>
      <c r="D48" s="222"/>
      <c r="E48" s="225" t="s">
        <v>85</v>
      </c>
      <c r="F48" s="226">
        <v>26974</v>
      </c>
      <c r="G48" s="226">
        <v>39083</v>
      </c>
      <c r="H48" s="227">
        <v>46489.87</v>
      </c>
      <c r="I48" s="226">
        <f t="shared" ref="I48:I52" si="8">H48/G48*100</f>
        <v>118.95164137860452</v>
      </c>
    </row>
    <row r="49" spans="1:9" x14ac:dyDescent="0.25">
      <c r="A49" s="222"/>
      <c r="B49" s="222"/>
      <c r="C49" s="223">
        <v>52</v>
      </c>
      <c r="D49" s="222"/>
      <c r="E49" s="225" t="s">
        <v>100</v>
      </c>
      <c r="F49" s="226">
        <v>275839</v>
      </c>
      <c r="G49" s="226">
        <v>221771</v>
      </c>
      <c r="H49" s="227">
        <v>240664.75</v>
      </c>
      <c r="I49" s="226">
        <f t="shared" si="8"/>
        <v>108.51948631696659</v>
      </c>
    </row>
    <row r="50" spans="1:9" x14ac:dyDescent="0.25">
      <c r="A50" s="222"/>
      <c r="B50" s="222"/>
      <c r="C50" s="223">
        <v>52</v>
      </c>
      <c r="D50" s="222"/>
      <c r="E50" s="225">
        <v>34</v>
      </c>
      <c r="F50" s="226"/>
      <c r="G50" s="226"/>
      <c r="H50" s="227">
        <v>130.12</v>
      </c>
      <c r="I50" s="226"/>
    </row>
    <row r="51" spans="1:9" x14ac:dyDescent="0.25">
      <c r="A51" s="222"/>
      <c r="B51" s="222"/>
      <c r="C51" s="223">
        <v>52</v>
      </c>
      <c r="D51" s="222"/>
      <c r="E51" s="225">
        <v>36</v>
      </c>
      <c r="F51" s="226"/>
      <c r="G51" s="226">
        <v>5710</v>
      </c>
      <c r="H51" s="227">
        <v>5710.14</v>
      </c>
      <c r="I51" s="226"/>
    </row>
    <row r="52" spans="1:9" x14ac:dyDescent="0.25">
      <c r="A52" s="222"/>
      <c r="B52" s="222"/>
      <c r="C52" s="223">
        <v>52</v>
      </c>
      <c r="D52" s="222"/>
      <c r="E52" s="225" t="s">
        <v>235</v>
      </c>
      <c r="F52" s="226">
        <v>7960</v>
      </c>
      <c r="G52" s="226">
        <v>8206</v>
      </c>
      <c r="H52" s="227"/>
      <c r="I52" s="226">
        <f t="shared" si="8"/>
        <v>0</v>
      </c>
    </row>
    <row r="53" spans="1:9" x14ac:dyDescent="0.25">
      <c r="A53" s="222"/>
      <c r="B53" s="222"/>
      <c r="C53" s="228">
        <v>52</v>
      </c>
      <c r="D53" s="229" t="s">
        <v>78</v>
      </c>
      <c r="E53" s="230"/>
      <c r="F53" s="231">
        <f>SUM(F48:F52)</f>
        <v>310773</v>
      </c>
      <c r="G53" s="231">
        <f>SUM(G48:G52)</f>
        <v>274770</v>
      </c>
      <c r="H53" s="232">
        <f>SUM(H48:H52)</f>
        <v>292994.88</v>
      </c>
      <c r="I53" s="231">
        <f>H53/G53*100</f>
        <v>106.63277650398516</v>
      </c>
    </row>
    <row r="54" spans="1:9" x14ac:dyDescent="0.25">
      <c r="A54" s="222"/>
      <c r="B54" s="222"/>
      <c r="C54" s="223">
        <v>61</v>
      </c>
      <c r="D54" s="224"/>
      <c r="E54" s="225">
        <v>32</v>
      </c>
      <c r="F54" s="236"/>
      <c r="G54" s="236">
        <v>18477</v>
      </c>
      <c r="H54" s="234">
        <v>21676.2</v>
      </c>
      <c r="I54" s="226"/>
    </row>
    <row r="55" spans="1:9" x14ac:dyDescent="0.25">
      <c r="A55" s="222"/>
      <c r="B55" s="222"/>
      <c r="C55" s="223">
        <v>61</v>
      </c>
      <c r="D55" s="224"/>
      <c r="E55" s="225">
        <v>34</v>
      </c>
      <c r="F55" s="236"/>
      <c r="G55" s="236"/>
      <c r="H55" s="234">
        <v>8</v>
      </c>
      <c r="I55" s="226"/>
    </row>
    <row r="56" spans="1:9" x14ac:dyDescent="0.25">
      <c r="A56" s="222"/>
      <c r="B56" s="222"/>
      <c r="C56" s="223">
        <v>61</v>
      </c>
      <c r="D56" s="224"/>
      <c r="E56" s="225">
        <v>38</v>
      </c>
      <c r="F56" s="236"/>
      <c r="G56" s="236">
        <v>7885</v>
      </c>
      <c r="H56" s="234">
        <v>7884.65</v>
      </c>
      <c r="I56" s="226"/>
    </row>
    <row r="57" spans="1:9" x14ac:dyDescent="0.25">
      <c r="A57" s="222"/>
      <c r="B57" s="222"/>
      <c r="C57" s="223">
        <v>61</v>
      </c>
      <c r="D57" s="224"/>
      <c r="E57" s="225">
        <v>42</v>
      </c>
      <c r="F57" s="236">
        <v>14533</v>
      </c>
      <c r="G57" s="236"/>
      <c r="H57" s="234"/>
      <c r="I57" s="226" t="e">
        <f t="shared" ref="I57" si="9">H57/G57*100</f>
        <v>#DIV/0!</v>
      </c>
    </row>
    <row r="58" spans="1:9" x14ac:dyDescent="0.25">
      <c r="A58" s="222"/>
      <c r="B58" s="222"/>
      <c r="C58" s="228">
        <v>61</v>
      </c>
      <c r="D58" s="229" t="s">
        <v>492</v>
      </c>
      <c r="E58" s="230" t="s">
        <v>235</v>
      </c>
      <c r="F58" s="231">
        <f>SUM(F54:F57)</f>
        <v>14533</v>
      </c>
      <c r="G58" s="231">
        <f>SUM(G54:G57)</f>
        <v>26362</v>
      </c>
      <c r="H58" s="232">
        <f>SUM(H54:H57)</f>
        <v>29568.85</v>
      </c>
      <c r="I58" s="231">
        <f>H58/G58*100</f>
        <v>112.1646688415143</v>
      </c>
    </row>
    <row r="59" spans="1:9" x14ac:dyDescent="0.25">
      <c r="A59" s="222"/>
      <c r="B59" s="222"/>
      <c r="C59" s="238"/>
      <c r="D59" s="224"/>
      <c r="E59" s="225"/>
      <c r="F59" s="233"/>
      <c r="G59" s="233"/>
      <c r="H59" s="239"/>
      <c r="I59" s="233"/>
    </row>
    <row r="60" spans="1:9" x14ac:dyDescent="0.25">
      <c r="A60" s="222"/>
      <c r="B60" s="222"/>
      <c r="C60" s="240">
        <v>71</v>
      </c>
      <c r="D60" s="229" t="s">
        <v>585</v>
      </c>
      <c r="E60" s="230" t="s">
        <v>251</v>
      </c>
      <c r="F60" s="231">
        <v>459</v>
      </c>
      <c r="G60" s="231">
        <v>299</v>
      </c>
      <c r="H60" s="232">
        <v>437.19</v>
      </c>
      <c r="I60" s="231">
        <f>H60/G60*100</f>
        <v>146.21739130434784</v>
      </c>
    </row>
    <row r="61" spans="1:9" x14ac:dyDescent="0.25">
      <c r="A61" s="222"/>
      <c r="B61" s="222"/>
      <c r="C61" s="240">
        <v>81</v>
      </c>
      <c r="D61" s="241" t="s">
        <v>80</v>
      </c>
      <c r="E61" s="242">
        <v>42</v>
      </c>
      <c r="F61" s="243"/>
      <c r="G61" s="244"/>
      <c r="H61" s="245"/>
      <c r="I61" s="243"/>
    </row>
    <row r="62" spans="1:9" ht="15.75" thickBot="1" x14ac:dyDescent="0.3">
      <c r="A62" s="1"/>
      <c r="B62" s="1"/>
      <c r="C62" s="1"/>
      <c r="D62" s="246" t="s">
        <v>586</v>
      </c>
      <c r="E62" s="246"/>
      <c r="F62" s="247">
        <f>SUM(F10+F14+F20+F24+F28+F34+F40+F47+F53+F58+F60)</f>
        <v>6472710.6542934049</v>
      </c>
      <c r="G62" s="247">
        <f>SUM(G10+G14+G20+G24+G28+G34+G40+G47+G53+G58+G60+G61)</f>
        <v>6336553</v>
      </c>
      <c r="H62" s="248">
        <f>SUM(H10+H14+H20+H24+H28+H34+H40+H47+H53+H58+H60)</f>
        <v>6174339.9999999991</v>
      </c>
      <c r="I62" s="249">
        <f>H62/G62*100</f>
        <v>97.440043506303809</v>
      </c>
    </row>
  </sheetData>
  <mergeCells count="3">
    <mergeCell ref="A1:B2"/>
    <mergeCell ref="A4:I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4</vt:i4>
      </vt:variant>
    </vt:vector>
  </HeadingPairs>
  <TitlesOfParts>
    <vt:vector size="12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'A.1 PRIHODI EK'!Ispis_naslova</vt:lpstr>
      <vt:lpstr>'A.1 RASHODI EK'!Ispis_naslova</vt:lpstr>
      <vt:lpstr>'A.2 PRIHODI I RASHODI IF'!Ispis_naslova</vt:lpstr>
      <vt:lpstr>'B.1 RAČUN FINANC EK'!Ispis_naslova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Mirjana Mašković</cp:lastModifiedBy>
  <cp:lastPrinted>2024-03-14T15:05:51Z</cp:lastPrinted>
  <dcterms:created xsi:type="dcterms:W3CDTF">2024-02-22T20:30:43Z</dcterms:created>
  <dcterms:modified xsi:type="dcterms:W3CDTF">2024-03-22T12:51:27Z</dcterms:modified>
</cp:coreProperties>
</file>